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showInkAnnotation="0" updateLinks="never" codeName="ThisWorkbook"/>
  <mc:AlternateContent xmlns:mc="http://schemas.openxmlformats.org/markup-compatibility/2006">
    <mc:Choice Requires="x15">
      <x15ac:absPath xmlns:x15ac="http://schemas.microsoft.com/office/spreadsheetml/2010/11/ac" url="https://tauwgroup.sharepoint.com/sites/1291325/Shared Documents/Rapportage/"/>
    </mc:Choice>
  </mc:AlternateContent>
  <xr:revisionPtr revIDLastSave="489" documentId="8_{E4300F35-8929-4A7C-A35A-2D97F18CBAC2}" xr6:coauthVersionLast="47" xr6:coauthVersionMax="47" xr10:uidLastSave="{21BED1F6-DBF0-4F4D-8E91-E8F392EE4AE9}"/>
  <bookViews>
    <workbookView xWindow="11520" yWindow="0" windowWidth="11520" windowHeight="12360"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RI&amp;E'!$B$4:$AI$24</definedName>
    <definedName name="BRF">BRF!$B$7:$B$17</definedName>
    <definedName name="FK_B">Tabel_FK_B[Omschrijving]</definedName>
    <definedName name="FK_E">Tabel_FK_E[Omschrijving]</definedName>
    <definedName name="FK_W">Tabel_FK_W[Omschrijving]</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 i="2" l="1"/>
  <c r="N30" i="2"/>
  <c r="L30" i="2"/>
  <c r="L29" i="2"/>
  <c r="N29" i="2"/>
  <c r="P29" i="2"/>
  <c r="R29" i="2"/>
  <c r="Q29" i="2" s="1"/>
  <c r="L27" i="2"/>
  <c r="N27" i="2"/>
  <c r="P27" i="2"/>
  <c r="AF25" i="2"/>
  <c r="AG25" i="2"/>
  <c r="AD25" i="2"/>
  <c r="AB25" i="2"/>
  <c r="X25" i="2"/>
  <c r="L25" i="2"/>
  <c r="N25" i="2"/>
  <c r="P25" i="2"/>
  <c r="L21" i="2"/>
  <c r="N21" i="2"/>
  <c r="P21" i="2"/>
  <c r="AG21" i="2"/>
  <c r="AF21" i="2"/>
  <c r="AD21" i="2"/>
  <c r="AB21" i="2"/>
  <c r="X21" i="2"/>
  <c r="X20" i="2"/>
  <c r="L20" i="2"/>
  <c r="N20" i="2"/>
  <c r="P20" i="2"/>
  <c r="AG20" i="2"/>
  <c r="AF20" i="2"/>
  <c r="AD20" i="2"/>
  <c r="AB20" i="2"/>
  <c r="L19" i="2"/>
  <c r="N19" i="2"/>
  <c r="P19" i="2"/>
  <c r="AG19" i="2"/>
  <c r="AF19" i="2"/>
  <c r="AD19" i="2"/>
  <c r="AB19" i="2"/>
  <c r="X19" i="2"/>
  <c r="L18" i="2"/>
  <c r="N18" i="2"/>
  <c r="P18" i="2"/>
  <c r="AF26" i="2"/>
  <c r="AD26" i="2"/>
  <c r="AB26" i="2"/>
  <c r="X26" i="2"/>
  <c r="L26" i="2"/>
  <c r="N26" i="2"/>
  <c r="P26" i="2"/>
  <c r="L17" i="2"/>
  <c r="N17" i="2"/>
  <c r="P17" i="2"/>
  <c r="AG17" i="2"/>
  <c r="AF17" i="2"/>
  <c r="AD17" i="2"/>
  <c r="AB17" i="2"/>
  <c r="X17" i="2"/>
  <c r="AF15" i="2"/>
  <c r="AG15" i="2"/>
  <c r="AD15" i="2"/>
  <c r="AB15" i="2"/>
  <c r="X15" i="2"/>
  <c r="N15" i="2"/>
  <c r="P15" i="2"/>
  <c r="L15" i="2"/>
  <c r="AG16" i="2"/>
  <c r="AF16" i="2"/>
  <c r="AD16" i="2"/>
  <c r="AB16" i="2"/>
  <c r="X16" i="2"/>
  <c r="P16" i="2"/>
  <c r="N16" i="2"/>
  <c r="L16" i="2"/>
  <c r="AF14" i="2"/>
  <c r="AD14" i="2"/>
  <c r="AB14" i="2"/>
  <c r="X14" i="2"/>
  <c r="L14" i="2"/>
  <c r="N14" i="2"/>
  <c r="P14" i="2"/>
  <c r="AG11" i="2"/>
  <c r="AF11" i="2"/>
  <c r="AD11" i="2"/>
  <c r="AB11" i="2"/>
  <c r="X11" i="2"/>
  <c r="P11" i="2"/>
  <c r="N11" i="2"/>
  <c r="L11" i="2"/>
  <c r="AF12" i="2"/>
  <c r="AD12" i="2"/>
  <c r="AB12" i="2"/>
  <c r="X12" i="2"/>
  <c r="L12" i="2"/>
  <c r="N12" i="2"/>
  <c r="P12" i="2"/>
  <c r="AF10" i="2"/>
  <c r="AD10" i="2"/>
  <c r="AB10" i="2"/>
  <c r="X10" i="2"/>
  <c r="L10" i="2"/>
  <c r="N10" i="2"/>
  <c r="P10" i="2"/>
  <c r="AF9" i="2"/>
  <c r="AD9" i="2"/>
  <c r="AB9" i="2"/>
  <c r="X9" i="2"/>
  <c r="L9" i="2"/>
  <c r="N9" i="2"/>
  <c r="P9" i="2"/>
  <c r="R30" i="2" l="1"/>
  <c r="Q30" i="2" s="1"/>
  <c r="S29" i="2"/>
  <c r="R27" i="2"/>
  <c r="Q27" i="2" s="1"/>
  <c r="R25" i="2"/>
  <c r="AM25" i="2" s="1"/>
  <c r="AK25" i="2"/>
  <c r="R21" i="2"/>
  <c r="Q21" i="2" s="1"/>
  <c r="R26" i="2"/>
  <c r="AK26" i="2" s="1"/>
  <c r="R18" i="2"/>
  <c r="Q18" i="2" s="1"/>
  <c r="R17" i="2"/>
  <c r="Q17" i="2" s="1"/>
  <c r="R19" i="2"/>
  <c r="S19" i="2" s="1"/>
  <c r="R20" i="2"/>
  <c r="S26" i="2"/>
  <c r="AH26" i="2"/>
  <c r="AG26" i="2" s="1"/>
  <c r="R12" i="2"/>
  <c r="AK12" i="2" s="1"/>
  <c r="Q26" i="2"/>
  <c r="R15" i="2"/>
  <c r="R16" i="2"/>
  <c r="AK16" i="2" s="1"/>
  <c r="R14" i="2"/>
  <c r="Q14" i="2" s="1"/>
  <c r="AH12" i="2"/>
  <c r="AG12" i="2" s="1"/>
  <c r="AH14" i="2"/>
  <c r="AG14" i="2" s="1"/>
  <c r="R11" i="2"/>
  <c r="AL11" i="2" s="1"/>
  <c r="R10" i="2"/>
  <c r="AK10" i="2" s="1"/>
  <c r="AH10" i="2"/>
  <c r="AH9" i="2"/>
  <c r="AG9" i="2" s="1"/>
  <c r="R9" i="2"/>
  <c r="Q9" i="2" s="1"/>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X407" i="2"/>
  <c r="X408" i="2"/>
  <c r="X409" i="2"/>
  <c r="X410" i="2"/>
  <c r="X411" i="2"/>
  <c r="X412" i="2"/>
  <c r="X413" i="2"/>
  <c r="X414" i="2"/>
  <c r="X415" i="2"/>
  <c r="X416" i="2"/>
  <c r="X417" i="2"/>
  <c r="X418" i="2"/>
  <c r="X41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D407" i="2"/>
  <c r="AD408" i="2"/>
  <c r="AD409" i="2"/>
  <c r="AD410" i="2"/>
  <c r="AD411" i="2"/>
  <c r="AD412" i="2"/>
  <c r="AD413" i="2"/>
  <c r="AD414" i="2"/>
  <c r="AD415" i="2"/>
  <c r="AD416" i="2"/>
  <c r="AD417" i="2"/>
  <c r="AD418" i="2"/>
  <c r="AD41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F407" i="2"/>
  <c r="AF408" i="2"/>
  <c r="AF409" i="2"/>
  <c r="AF410" i="2"/>
  <c r="AF411" i="2"/>
  <c r="AF412" i="2"/>
  <c r="AF413" i="2"/>
  <c r="AF414" i="2"/>
  <c r="AF415" i="2"/>
  <c r="AF416" i="2"/>
  <c r="AF417" i="2"/>
  <c r="AF418" i="2"/>
  <c r="AF41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407" i="2"/>
  <c r="AG408" i="2"/>
  <c r="AG409" i="2"/>
  <c r="AG410" i="2"/>
  <c r="AG411" i="2"/>
  <c r="AG412" i="2"/>
  <c r="AG413" i="2"/>
  <c r="AG414" i="2"/>
  <c r="AG415" i="2"/>
  <c r="AG416" i="2"/>
  <c r="AG417" i="2"/>
  <c r="AG418" i="2"/>
  <c r="AG419" i="2"/>
  <c r="AG22" i="2"/>
  <c r="AG23" i="2"/>
  <c r="AG24"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S30" i="2" l="1"/>
  <c r="S25" i="2"/>
  <c r="Q25" i="2"/>
  <c r="S21" i="2"/>
  <c r="AL25" i="2"/>
  <c r="S27" i="2"/>
  <c r="Q19" i="2"/>
  <c r="S18" i="2"/>
  <c r="Q20" i="2"/>
  <c r="S20" i="2"/>
  <c r="AK21" i="2"/>
  <c r="AL21" i="2"/>
  <c r="AK19" i="2"/>
  <c r="AM21" i="2"/>
  <c r="AM19" i="2"/>
  <c r="AL17" i="2"/>
  <c r="AK17" i="2"/>
  <c r="AM17" i="2"/>
  <c r="S17" i="2"/>
  <c r="Q12" i="2"/>
  <c r="AL19" i="2"/>
  <c r="AL26" i="2"/>
  <c r="AL20" i="2"/>
  <c r="AM20" i="2"/>
  <c r="AK20" i="2"/>
  <c r="AM10" i="2"/>
  <c r="AM26" i="2"/>
  <c r="S14" i="2"/>
  <c r="S10" i="2"/>
  <c r="S12" i="2"/>
  <c r="Q10" i="2"/>
  <c r="S11" i="2"/>
  <c r="Q11" i="2"/>
  <c r="AK11" i="2"/>
  <c r="AL15" i="2"/>
  <c r="AM15" i="2"/>
  <c r="Q15" i="2"/>
  <c r="AK15" i="2"/>
  <c r="S15" i="2"/>
  <c r="S16" i="2"/>
  <c r="AL12" i="2"/>
  <c r="AL16" i="2"/>
  <c r="AM16" i="2"/>
  <c r="Q16" i="2"/>
  <c r="AM12" i="2"/>
  <c r="AM11" i="2"/>
  <c r="AL10" i="2"/>
  <c r="AG10" i="2"/>
  <c r="R320" i="2"/>
  <c r="Q320" i="2" s="1"/>
  <c r="R308" i="2"/>
  <c r="Q308" i="2" s="1"/>
  <c r="R403" i="2"/>
  <c r="S403" i="2" s="1"/>
  <c r="R379" i="2"/>
  <c r="AM379" i="2" s="1"/>
  <c r="R331" i="2"/>
  <c r="S331" i="2" s="1"/>
  <c r="AL9" i="2"/>
  <c r="AK9" i="2"/>
  <c r="R392" i="2"/>
  <c r="AL392" i="2" s="1"/>
  <c r="R368" i="2"/>
  <c r="Q368" i="2" s="1"/>
  <c r="R356" i="2"/>
  <c r="AL356" i="2" s="1"/>
  <c r="R296" i="2"/>
  <c r="Q296" i="2" s="1"/>
  <c r="R386" i="2"/>
  <c r="S386" i="2" s="1"/>
  <c r="R374" i="2"/>
  <c r="AL374" i="2" s="1"/>
  <c r="R362" i="2"/>
  <c r="Q362" i="2" s="1"/>
  <c r="R326" i="2"/>
  <c r="AL326" i="2" s="1"/>
  <c r="R302" i="2"/>
  <c r="Q302" i="2" s="1"/>
  <c r="AM9" i="2"/>
  <c r="S9" i="2"/>
  <c r="R272" i="2"/>
  <c r="S272" i="2" s="1"/>
  <c r="R410" i="2"/>
  <c r="Q410" i="2" s="1"/>
  <c r="R398" i="2"/>
  <c r="Q398" i="2" s="1"/>
  <c r="R350" i="2"/>
  <c r="AL350" i="2" s="1"/>
  <c r="R338" i="2"/>
  <c r="Q338" i="2" s="1"/>
  <c r="R314" i="2"/>
  <c r="AL314" i="2" s="1"/>
  <c r="R290" i="2"/>
  <c r="AM290" i="2" s="1"/>
  <c r="R278" i="2"/>
  <c r="Q278" i="2" s="1"/>
  <c r="R332" i="2"/>
  <c r="AL332" i="2" s="1"/>
  <c r="R284" i="2"/>
  <c r="Q284" i="2" s="1"/>
  <c r="R312" i="2"/>
  <c r="Q312" i="2" s="1"/>
  <c r="R342" i="2"/>
  <c r="Q342" i="2" s="1"/>
  <c r="R352" i="2"/>
  <c r="Q352" i="2" s="1"/>
  <c r="R340" i="2"/>
  <c r="Q340" i="2" s="1"/>
  <c r="R316" i="2"/>
  <c r="AL316" i="2" s="1"/>
  <c r="R280" i="2"/>
  <c r="AK280" i="2" s="1"/>
  <c r="R418" i="2"/>
  <c r="Q418" i="2" s="1"/>
  <c r="R406" i="2"/>
  <c r="AM406" i="2" s="1"/>
  <c r="R394" i="2"/>
  <c r="S394" i="2" s="1"/>
  <c r="R382" i="2"/>
  <c r="Q382" i="2" s="1"/>
  <c r="R370" i="2"/>
  <c r="AL370" i="2" s="1"/>
  <c r="R358" i="2"/>
  <c r="AK358" i="2" s="1"/>
  <c r="R346" i="2"/>
  <c r="S346" i="2" s="1"/>
  <c r="R334" i="2"/>
  <c r="Q334" i="2" s="1"/>
  <c r="R322" i="2"/>
  <c r="S322" i="2" s="1"/>
  <c r="R310" i="2"/>
  <c r="Q310" i="2" s="1"/>
  <c r="R298" i="2"/>
  <c r="AK298" i="2" s="1"/>
  <c r="R286" i="2"/>
  <c r="Q286" i="2" s="1"/>
  <c r="R274" i="2"/>
  <c r="AK274" i="2" s="1"/>
  <c r="R292" i="2"/>
  <c r="AK292" i="2" s="1"/>
  <c r="R414" i="2"/>
  <c r="Q414" i="2" s="1"/>
  <c r="R402" i="2"/>
  <c r="Q402" i="2" s="1"/>
  <c r="R390" i="2"/>
  <c r="AK390" i="2" s="1"/>
  <c r="R378" i="2"/>
  <c r="AK378" i="2" s="1"/>
  <c r="R366" i="2"/>
  <c r="Q366" i="2" s="1"/>
  <c r="R354" i="2"/>
  <c r="AL354" i="2" s="1"/>
  <c r="R330" i="2"/>
  <c r="Q330" i="2" s="1"/>
  <c r="R318" i="2"/>
  <c r="Q318" i="2" s="1"/>
  <c r="R306" i="2"/>
  <c r="Q306" i="2" s="1"/>
  <c r="R294" i="2"/>
  <c r="AL294" i="2" s="1"/>
  <c r="R282" i="2"/>
  <c r="Q282" i="2" s="1"/>
  <c r="R270" i="2"/>
  <c r="Q270" i="2" s="1"/>
  <c r="R408" i="2"/>
  <c r="AM408" i="2" s="1"/>
  <c r="R396" i="2"/>
  <c r="Q396" i="2" s="1"/>
  <c r="R384" i="2"/>
  <c r="AM384" i="2" s="1"/>
  <c r="R372" i="2"/>
  <c r="AM372" i="2" s="1"/>
  <c r="R336" i="2"/>
  <c r="Q336" i="2" s="1"/>
  <c r="R324" i="2"/>
  <c r="Q324" i="2" s="1"/>
  <c r="R300" i="2"/>
  <c r="AM300" i="2" s="1"/>
  <c r="R288" i="2"/>
  <c r="AL288" i="2" s="1"/>
  <c r="R388" i="2"/>
  <c r="Q388" i="2" s="1"/>
  <c r="R363" i="2"/>
  <c r="Q363" i="2" s="1"/>
  <c r="R347" i="2"/>
  <c r="AK347" i="2" s="1"/>
  <c r="R417" i="2"/>
  <c r="AM417" i="2" s="1"/>
  <c r="R393" i="2"/>
  <c r="AM393" i="2" s="1"/>
  <c r="R369" i="2"/>
  <c r="S369" i="2" s="1"/>
  <c r="R345" i="2"/>
  <c r="AL345" i="2" s="1"/>
  <c r="R321" i="2"/>
  <c r="S321" i="2" s="1"/>
  <c r="R297" i="2"/>
  <c r="S297" i="2" s="1"/>
  <c r="R273" i="2"/>
  <c r="S273" i="2" s="1"/>
  <c r="R328" i="2"/>
  <c r="Q328" i="2" s="1"/>
  <c r="R416" i="2"/>
  <c r="Q416" i="2" s="1"/>
  <c r="R404" i="2"/>
  <c r="Q404" i="2" s="1"/>
  <c r="R380" i="2"/>
  <c r="Q380" i="2" s="1"/>
  <c r="R344" i="2"/>
  <c r="Q344" i="2" s="1"/>
  <c r="R355" i="2"/>
  <c r="Q355" i="2" s="1"/>
  <c r="R307" i="2"/>
  <c r="AK307" i="2" s="1"/>
  <c r="R283" i="2"/>
  <c r="AK283" i="2" s="1"/>
  <c r="AL384" i="2"/>
  <c r="R411" i="2"/>
  <c r="AK411" i="2" s="1"/>
  <c r="R399" i="2"/>
  <c r="AL399" i="2" s="1"/>
  <c r="R387" i="2"/>
  <c r="S387" i="2" s="1"/>
  <c r="R375" i="2"/>
  <c r="R351" i="2"/>
  <c r="AM351" i="2" s="1"/>
  <c r="R339" i="2"/>
  <c r="AM339" i="2" s="1"/>
  <c r="R327" i="2"/>
  <c r="Q327" i="2" s="1"/>
  <c r="R315" i="2"/>
  <c r="AK315" i="2" s="1"/>
  <c r="R303" i="2"/>
  <c r="S303" i="2" s="1"/>
  <c r="R291" i="2"/>
  <c r="S291" i="2" s="1"/>
  <c r="R360" i="2"/>
  <c r="S360" i="2" s="1"/>
  <c r="R304" i="2"/>
  <c r="S304" i="2" s="1"/>
  <c r="R276" i="2"/>
  <c r="R401" i="2"/>
  <c r="S401" i="2" s="1"/>
  <c r="R377" i="2"/>
  <c r="Q377" i="2" s="1"/>
  <c r="R353" i="2"/>
  <c r="Q353" i="2" s="1"/>
  <c r="R329" i="2"/>
  <c r="AM329" i="2" s="1"/>
  <c r="R305" i="2"/>
  <c r="Q305" i="2" s="1"/>
  <c r="R281" i="2"/>
  <c r="Q281" i="2" s="1"/>
  <c r="R419" i="2"/>
  <c r="Q419" i="2" s="1"/>
  <c r="R407" i="2"/>
  <c r="AM407" i="2" s="1"/>
  <c r="R395" i="2"/>
  <c r="S395" i="2" s="1"/>
  <c r="R383" i="2"/>
  <c r="AM383" i="2" s="1"/>
  <c r="R371" i="2"/>
  <c r="AL371" i="2" s="1"/>
  <c r="R359" i="2"/>
  <c r="Q359" i="2" s="1"/>
  <c r="R335" i="2"/>
  <c r="AL335" i="2" s="1"/>
  <c r="R323" i="2"/>
  <c r="Q323" i="2" s="1"/>
  <c r="R311" i="2"/>
  <c r="AM311" i="2" s="1"/>
  <c r="R299" i="2"/>
  <c r="AK299" i="2" s="1"/>
  <c r="R287" i="2"/>
  <c r="AM287" i="2" s="1"/>
  <c r="R275" i="2"/>
  <c r="AL275" i="2" s="1"/>
  <c r="R412" i="2"/>
  <c r="AK412" i="2" s="1"/>
  <c r="R376" i="2"/>
  <c r="S376" i="2" s="1"/>
  <c r="R364" i="2"/>
  <c r="Q364" i="2" s="1"/>
  <c r="R400" i="2"/>
  <c r="S400" i="2" s="1"/>
  <c r="R348" i="2"/>
  <c r="S348" i="2" s="1"/>
  <c r="R409" i="2"/>
  <c r="AM409" i="2" s="1"/>
  <c r="R385" i="2"/>
  <c r="Q385" i="2" s="1"/>
  <c r="R361" i="2"/>
  <c r="Q361" i="2" s="1"/>
  <c r="R337" i="2"/>
  <c r="AM337" i="2" s="1"/>
  <c r="R313" i="2"/>
  <c r="S313" i="2" s="1"/>
  <c r="R289" i="2"/>
  <c r="S289" i="2" s="1"/>
  <c r="R415" i="2"/>
  <c r="AL415" i="2" s="1"/>
  <c r="R391" i="2"/>
  <c r="AM391" i="2" s="1"/>
  <c r="R367" i="2"/>
  <c r="AL367" i="2" s="1"/>
  <c r="R343" i="2"/>
  <c r="S343" i="2" s="1"/>
  <c r="R319" i="2"/>
  <c r="AL319" i="2" s="1"/>
  <c r="R295" i="2"/>
  <c r="Q295" i="2" s="1"/>
  <c r="R271" i="2"/>
  <c r="S271" i="2" s="1"/>
  <c r="R279" i="2"/>
  <c r="AM279" i="2" s="1"/>
  <c r="R389" i="2"/>
  <c r="R357" i="2"/>
  <c r="R325" i="2"/>
  <c r="R293" i="2"/>
  <c r="R397" i="2"/>
  <c r="R365" i="2"/>
  <c r="S365" i="2" s="1"/>
  <c r="R333" i="2"/>
  <c r="R301" i="2"/>
  <c r="R405" i="2"/>
  <c r="S405" i="2" s="1"/>
  <c r="R373" i="2"/>
  <c r="R341" i="2"/>
  <c r="R309" i="2"/>
  <c r="S309" i="2" s="1"/>
  <c r="R277" i="2"/>
  <c r="S277" i="2" s="1"/>
  <c r="R413" i="2"/>
  <c r="S413" i="2" s="1"/>
  <c r="R381" i="2"/>
  <c r="S381" i="2" s="1"/>
  <c r="R349" i="2"/>
  <c r="R317" i="2"/>
  <c r="S317" i="2" s="1"/>
  <c r="R285" i="2"/>
  <c r="S285" i="2" s="1"/>
  <c r="AK406" i="2" l="1"/>
  <c r="AL394" i="2"/>
  <c r="S379" i="2"/>
  <c r="AL274" i="2"/>
  <c r="AK290" i="2"/>
  <c r="AM394" i="2"/>
  <c r="Q331" i="2"/>
  <c r="AM274" i="2"/>
  <c r="Q406" i="2"/>
  <c r="Q374" i="2"/>
  <c r="AL406" i="2"/>
  <c r="AM331" i="2"/>
  <c r="AK331" i="2"/>
  <c r="AL331" i="2"/>
  <c r="AK386" i="2"/>
  <c r="AM298" i="2"/>
  <c r="Q403" i="2"/>
  <c r="AL298" i="2"/>
  <c r="AM346" i="2"/>
  <c r="Q299" i="2"/>
  <c r="AK350" i="2"/>
  <c r="AL286" i="2"/>
  <c r="Q298" i="2"/>
  <c r="AL306" i="2"/>
  <c r="AL296" i="2"/>
  <c r="AM306" i="2"/>
  <c r="AK407" i="2"/>
  <c r="AK362" i="2"/>
  <c r="AL312" i="2"/>
  <c r="S407" i="2"/>
  <c r="AL305" i="2"/>
  <c r="S302" i="2"/>
  <c r="AM291" i="2"/>
  <c r="AM369" i="2"/>
  <c r="S415" i="2"/>
  <c r="AK302" i="2"/>
  <c r="Q370" i="2"/>
  <c r="AL320" i="2"/>
  <c r="AL310" i="2"/>
  <c r="AK296" i="2"/>
  <c r="S316" i="2"/>
  <c r="S350" i="2"/>
  <c r="AK374" i="2"/>
  <c r="S382" i="2"/>
  <c r="Q350" i="2"/>
  <c r="AK370" i="2"/>
  <c r="AL339" i="2"/>
  <c r="AK387" i="2"/>
  <c r="AM310" i="2"/>
  <c r="S298" i="2"/>
  <c r="Q316" i="2"/>
  <c r="AK308" i="2"/>
  <c r="S340" i="2"/>
  <c r="AM370" i="2"/>
  <c r="AK339" i="2"/>
  <c r="AM296" i="2"/>
  <c r="S284" i="2"/>
  <c r="AM374" i="2"/>
  <c r="AL414" i="2"/>
  <c r="Q356" i="2"/>
  <c r="AM359" i="2"/>
  <c r="S391" i="2"/>
  <c r="AL408" i="2"/>
  <c r="AL308" i="2"/>
  <c r="Q409" i="2"/>
  <c r="Q273" i="2"/>
  <c r="AL328" i="2"/>
  <c r="AM376" i="2"/>
  <c r="AL302" i="2"/>
  <c r="Q339" i="2"/>
  <c r="S295" i="2"/>
  <c r="AL388" i="2"/>
  <c r="Q391" i="2"/>
  <c r="AL376" i="2"/>
  <c r="AL300" i="2"/>
  <c r="S409" i="2"/>
  <c r="AM308" i="2"/>
  <c r="Q376" i="2"/>
  <c r="AM299" i="2"/>
  <c r="AM403" i="2"/>
  <c r="AL403" i="2"/>
  <c r="AK306" i="2"/>
  <c r="AM312" i="2"/>
  <c r="Q294" i="2"/>
  <c r="AK344" i="2"/>
  <c r="S347" i="2"/>
  <c r="S312" i="2"/>
  <c r="AK284" i="2"/>
  <c r="Q407" i="2"/>
  <c r="S370" i="2"/>
  <c r="AK270" i="2"/>
  <c r="S342" i="2"/>
  <c r="S335" i="2"/>
  <c r="S416" i="2"/>
  <c r="S339" i="2"/>
  <c r="AK388" i="2"/>
  <c r="AK367" i="2"/>
  <c r="Q387" i="2"/>
  <c r="Q367" i="2"/>
  <c r="S294" i="2"/>
  <c r="AM388" i="2"/>
  <c r="Q337" i="2"/>
  <c r="S385" i="2"/>
  <c r="S280" i="2"/>
  <c r="AL346" i="2"/>
  <c r="AM340" i="2"/>
  <c r="S388" i="2"/>
  <c r="AL337" i="2"/>
  <c r="AK287" i="2"/>
  <c r="S332" i="2"/>
  <c r="AM328" i="2"/>
  <c r="Q280" i="2"/>
  <c r="AL358" i="2"/>
  <c r="AK340" i="2"/>
  <c r="S274" i="2"/>
  <c r="Q408" i="2"/>
  <c r="AM302" i="2"/>
  <c r="AM326" i="2"/>
  <c r="AK403" i="2"/>
  <c r="S326" i="2"/>
  <c r="AL359" i="2"/>
  <c r="AL411" i="2"/>
  <c r="S314" i="2"/>
  <c r="S308" i="2"/>
  <c r="AM332" i="2"/>
  <c r="AL379" i="2"/>
  <c r="S412" i="2"/>
  <c r="AM327" i="2"/>
  <c r="AL327" i="2"/>
  <c r="S374" i="2"/>
  <c r="S306" i="2"/>
  <c r="AK310" i="2"/>
  <c r="Q358" i="2"/>
  <c r="AL340" i="2"/>
  <c r="S328" i="2"/>
  <c r="AM282" i="2"/>
  <c r="AM350" i="2"/>
  <c r="Q326" i="2"/>
  <c r="AL282" i="2"/>
  <c r="S393" i="2"/>
  <c r="S310" i="2"/>
  <c r="Q394" i="2"/>
  <c r="S299" i="2"/>
  <c r="AK338" i="2"/>
  <c r="AM414" i="2"/>
  <c r="AK294" i="2"/>
  <c r="AK379" i="2"/>
  <c r="AM294" i="2"/>
  <c r="Q379" i="2"/>
  <c r="Q392" i="2"/>
  <c r="AM273" i="2"/>
  <c r="AL366" i="2"/>
  <c r="AK371" i="2"/>
  <c r="AK288" i="2"/>
  <c r="AL291" i="2"/>
  <c r="Q346" i="2"/>
  <c r="S371" i="2"/>
  <c r="AK361" i="2"/>
  <c r="AK415" i="2"/>
  <c r="AM316" i="2"/>
  <c r="AM368" i="2"/>
  <c r="AK356" i="2"/>
  <c r="AL278" i="2"/>
  <c r="AK385" i="2"/>
  <c r="AL386" i="2"/>
  <c r="AM358" i="2"/>
  <c r="AK316" i="2"/>
  <c r="S392" i="2"/>
  <c r="AM392" i="2"/>
  <c r="AL318" i="2"/>
  <c r="AM288" i="2"/>
  <c r="AL338" i="2"/>
  <c r="AM320" i="2"/>
  <c r="AK410" i="2"/>
  <c r="AM345" i="2"/>
  <c r="S318" i="2"/>
  <c r="S358" i="2"/>
  <c r="AK318" i="2"/>
  <c r="AK320" i="2"/>
  <c r="S361" i="2"/>
  <c r="S329" i="2"/>
  <c r="Q415" i="2"/>
  <c r="S338" i="2"/>
  <c r="AK369" i="2"/>
  <c r="AL385" i="2"/>
  <c r="AK273" i="2"/>
  <c r="S356" i="2"/>
  <c r="AL404" i="2"/>
  <c r="AK334" i="2"/>
  <c r="AK312" i="2"/>
  <c r="S300" i="2"/>
  <c r="AK354" i="2"/>
  <c r="Q288" i="2"/>
  <c r="S296" i="2"/>
  <c r="AL272" i="2"/>
  <c r="S320" i="2"/>
  <c r="Q283" i="2"/>
  <c r="Q272" i="2"/>
  <c r="AL368" i="2"/>
  <c r="S368" i="2"/>
  <c r="AL378" i="2"/>
  <c r="AL283" i="2"/>
  <c r="Q372" i="2"/>
  <c r="AK326" i="2"/>
  <c r="AK303" i="2"/>
  <c r="AK368" i="2"/>
  <c r="AM283" i="2"/>
  <c r="Q303" i="2"/>
  <c r="AM324" i="2"/>
  <c r="AK272" i="2"/>
  <c r="AK291" i="2"/>
  <c r="AK346" i="2"/>
  <c r="AK392" i="2"/>
  <c r="AM270" i="2"/>
  <c r="AM364" i="2"/>
  <c r="AM416" i="2"/>
  <c r="AK364" i="2"/>
  <c r="AM334" i="2"/>
  <c r="AK418" i="2"/>
  <c r="S410" i="2"/>
  <c r="Q390" i="2"/>
  <c r="Q274" i="2"/>
  <c r="S414" i="2"/>
  <c r="AK282" i="2"/>
  <c r="AM356" i="2"/>
  <c r="AM338" i="2"/>
  <c r="AM386" i="2"/>
  <c r="Q347" i="2"/>
  <c r="AM271" i="2"/>
  <c r="AM367" i="2"/>
  <c r="AM343" i="2"/>
  <c r="AL369" i="2"/>
  <c r="AK319" i="2"/>
  <c r="AK416" i="2"/>
  <c r="AK286" i="2"/>
  <c r="AL364" i="2"/>
  <c r="AM418" i="2"/>
  <c r="AL299" i="2"/>
  <c r="AM284" i="2"/>
  <c r="AM378" i="2"/>
  <c r="Q314" i="2"/>
  <c r="AL362" i="2"/>
  <c r="S362" i="2"/>
  <c r="Q386" i="2"/>
  <c r="AL383" i="2"/>
  <c r="Q369" i="2"/>
  <c r="AL303" i="2"/>
  <c r="AM385" i="2"/>
  <c r="AM361" i="2"/>
  <c r="AK409" i="2"/>
  <c r="S345" i="2"/>
  <c r="Q319" i="2"/>
  <c r="AK305" i="2"/>
  <c r="AM286" i="2"/>
  <c r="S286" i="2"/>
  <c r="AL412" i="2"/>
  <c r="AL418" i="2"/>
  <c r="S378" i="2"/>
  <c r="AM398" i="2"/>
  <c r="AM410" i="2"/>
  <c r="AL410" i="2"/>
  <c r="AK398" i="2"/>
  <c r="S364" i="2"/>
  <c r="AL361" i="2"/>
  <c r="S367" i="2"/>
  <c r="AL409" i="2"/>
  <c r="AK351" i="2"/>
  <c r="S305" i="2"/>
  <c r="AK382" i="2"/>
  <c r="Q291" i="2"/>
  <c r="AM280" i="2"/>
  <c r="Q371" i="2"/>
  <c r="Q378" i="2"/>
  <c r="AL398" i="2"/>
  <c r="AL372" i="2"/>
  <c r="AM347" i="2"/>
  <c r="AM292" i="2"/>
  <c r="S398" i="2"/>
  <c r="AM281" i="2"/>
  <c r="AK322" i="2"/>
  <c r="Q292" i="2"/>
  <c r="Q351" i="2"/>
  <c r="AL347" i="2"/>
  <c r="AK383" i="2"/>
  <c r="Q287" i="2"/>
  <c r="AK376" i="2"/>
  <c r="S406" i="2"/>
  <c r="S270" i="2"/>
  <c r="AL284" i="2"/>
  <c r="AM404" i="2"/>
  <c r="AM305" i="2"/>
  <c r="Q383" i="2"/>
  <c r="AL287" i="2"/>
  <c r="AM363" i="2"/>
  <c r="AK404" i="2"/>
  <c r="S282" i="2"/>
  <c r="AM362" i="2"/>
  <c r="AM344" i="2"/>
  <c r="AM322" i="2"/>
  <c r="S327" i="2"/>
  <c r="AK393" i="2"/>
  <c r="AK329" i="2"/>
  <c r="AK343" i="2"/>
  <c r="AL344" i="2"/>
  <c r="AK328" i="2"/>
  <c r="AL322" i="2"/>
  <c r="Q395" i="2"/>
  <c r="AK342" i="2"/>
  <c r="AM318" i="2"/>
  <c r="AL380" i="2"/>
  <c r="Q300" i="2"/>
  <c r="AK332" i="2"/>
  <c r="S319" i="2"/>
  <c r="S337" i="2"/>
  <c r="Q271" i="2"/>
  <c r="Q343" i="2"/>
  <c r="AL273" i="2"/>
  <c r="AL396" i="2"/>
  <c r="AL382" i="2"/>
  <c r="AL270" i="2"/>
  <c r="AM382" i="2"/>
  <c r="AL280" i="2"/>
  <c r="S334" i="2"/>
  <c r="Q322" i="2"/>
  <c r="AK394" i="2"/>
  <c r="S418" i="2"/>
  <c r="AL352" i="2"/>
  <c r="AM395" i="2"/>
  <c r="AM342" i="2"/>
  <c r="S390" i="2"/>
  <c r="AM380" i="2"/>
  <c r="AK372" i="2"/>
  <c r="Q332" i="2"/>
  <c r="AM272" i="2"/>
  <c r="S287" i="2"/>
  <c r="AK271" i="2"/>
  <c r="AK402" i="2"/>
  <c r="AM396" i="2"/>
  <c r="AL334" i="2"/>
  <c r="AL342" i="2"/>
  <c r="S372" i="2"/>
  <c r="S359" i="2"/>
  <c r="Q393" i="2"/>
  <c r="Q329" i="2"/>
  <c r="S380" i="2"/>
  <c r="AL407" i="2"/>
  <c r="AL391" i="2"/>
  <c r="AL393" i="2"/>
  <c r="AK417" i="2"/>
  <c r="AL329" i="2"/>
  <c r="AL271" i="2"/>
  <c r="AL343" i="2"/>
  <c r="AL402" i="2"/>
  <c r="AL290" i="2"/>
  <c r="S408" i="2"/>
  <c r="AK366" i="2"/>
  <c r="S366" i="2"/>
  <c r="AM352" i="2"/>
  <c r="AL395" i="2"/>
  <c r="S384" i="2"/>
  <c r="AL390" i="2"/>
  <c r="S354" i="2"/>
  <c r="AK380" i="2"/>
  <c r="AM278" i="2"/>
  <c r="Q417" i="2"/>
  <c r="AK396" i="2"/>
  <c r="S352" i="2"/>
  <c r="AK352" i="2"/>
  <c r="AM390" i="2"/>
  <c r="S278" i="2"/>
  <c r="S396" i="2"/>
  <c r="AL417" i="2"/>
  <c r="AM402" i="2"/>
  <c r="S290" i="2"/>
  <c r="AK278" i="2"/>
  <c r="Q290" i="2"/>
  <c r="S417" i="2"/>
  <c r="AM377" i="2"/>
  <c r="AM314" i="2"/>
  <c r="AK384" i="2"/>
  <c r="S344" i="2"/>
  <c r="S307" i="2"/>
  <c r="AK314" i="2"/>
  <c r="Q384" i="2"/>
  <c r="AK414" i="2"/>
  <c r="AK408" i="2"/>
  <c r="S402" i="2"/>
  <c r="Q307" i="2"/>
  <c r="AM354" i="2"/>
  <c r="AL355" i="2"/>
  <c r="AM335" i="2"/>
  <c r="AK377" i="2"/>
  <c r="S353" i="2"/>
  <c r="AK324" i="2"/>
  <c r="AM387" i="2"/>
  <c r="S355" i="2"/>
  <c r="AM399" i="2"/>
  <c r="Q311" i="2"/>
  <c r="AL281" i="2"/>
  <c r="AK401" i="2"/>
  <c r="AL292" i="2"/>
  <c r="Q411" i="2"/>
  <c r="AK395" i="2"/>
  <c r="S292" i="2"/>
  <c r="S283" i="2"/>
  <c r="AM355" i="2"/>
  <c r="AL416" i="2"/>
  <c r="AK300" i="2"/>
  <c r="AK311" i="2"/>
  <c r="AL324" i="2"/>
  <c r="S324" i="2"/>
  <c r="Q354" i="2"/>
  <c r="AM303" i="2"/>
  <c r="AL377" i="2"/>
  <c r="S404" i="2"/>
  <c r="AM321" i="2"/>
  <c r="AM415" i="2"/>
  <c r="AK391" i="2"/>
  <c r="S377" i="2"/>
  <c r="AK297" i="2"/>
  <c r="AM319" i="2"/>
  <c r="AL311" i="2"/>
  <c r="AL351" i="2"/>
  <c r="S281" i="2"/>
  <c r="Q401" i="2"/>
  <c r="AL363" i="2"/>
  <c r="AK363" i="2"/>
  <c r="S363" i="2"/>
  <c r="Q315" i="2"/>
  <c r="AM411" i="2"/>
  <c r="S323" i="2"/>
  <c r="AK355" i="2"/>
  <c r="S330" i="2"/>
  <c r="AM297" i="2"/>
  <c r="AK321" i="2"/>
  <c r="Q297" i="2"/>
  <c r="AM401" i="2"/>
  <c r="AK289" i="2"/>
  <c r="AL401" i="2"/>
  <c r="AK323" i="2"/>
  <c r="S336" i="2"/>
  <c r="AK330" i="2"/>
  <c r="Q289" i="2"/>
  <c r="AM323" i="2"/>
  <c r="AK336" i="2"/>
  <c r="AL330" i="2"/>
  <c r="Q321" i="2"/>
  <c r="AL297" i="2"/>
  <c r="Q399" i="2"/>
  <c r="AL289" i="2"/>
  <c r="AL323" i="2"/>
  <c r="AL336" i="2"/>
  <c r="AM330" i="2"/>
  <c r="AM289" i="2"/>
  <c r="AL321" i="2"/>
  <c r="AK335" i="2"/>
  <c r="AM307" i="2"/>
  <c r="AM336" i="2"/>
  <c r="AL353" i="2"/>
  <c r="AK399" i="2"/>
  <c r="AL313" i="2"/>
  <c r="AK345" i="2"/>
  <c r="AM313" i="2"/>
  <c r="S311" i="2"/>
  <c r="Q345" i="2"/>
  <c r="Q335" i="2"/>
  <c r="AL307" i="2"/>
  <c r="AL387" i="2"/>
  <c r="AK313" i="2"/>
  <c r="S399" i="2"/>
  <c r="Q313" i="2"/>
  <c r="AK337" i="2"/>
  <c r="AL295" i="2"/>
  <c r="AM366" i="2"/>
  <c r="Q412" i="2"/>
  <c r="S288" i="2"/>
  <c r="AL315" i="2"/>
  <c r="AM275" i="2"/>
  <c r="AM419" i="2"/>
  <c r="AL375" i="2"/>
  <c r="AM375" i="2"/>
  <c r="S351" i="2"/>
  <c r="AK375" i="2"/>
  <c r="AM353" i="2"/>
  <c r="AK295" i="2"/>
  <c r="AK327" i="2"/>
  <c r="AK359" i="2"/>
  <c r="AK281" i="2"/>
  <c r="AK353" i="2"/>
  <c r="AM412" i="2"/>
  <c r="S315" i="2"/>
  <c r="S411" i="2"/>
  <c r="Q275" i="2"/>
  <c r="AK419" i="2"/>
  <c r="Q348" i="2"/>
  <c r="AK348" i="2"/>
  <c r="AL348" i="2"/>
  <c r="AM348" i="2"/>
  <c r="AM295" i="2"/>
  <c r="S375" i="2"/>
  <c r="Q375" i="2"/>
  <c r="S383" i="2"/>
  <c r="AM315" i="2"/>
  <c r="S275" i="2"/>
  <c r="AM371" i="2"/>
  <c r="AL419" i="2"/>
  <c r="Q400" i="2"/>
  <c r="AL400" i="2"/>
  <c r="AK400" i="2"/>
  <c r="AM400" i="2"/>
  <c r="AK275" i="2"/>
  <c r="S419" i="2"/>
  <c r="Q304" i="2"/>
  <c r="AL304" i="2"/>
  <c r="AM304" i="2"/>
  <c r="AK304" i="2"/>
  <c r="Q360" i="2"/>
  <c r="AM360" i="2"/>
  <c r="AL360" i="2"/>
  <c r="AK360" i="2"/>
  <c r="Q276" i="2"/>
  <c r="AL276" i="2"/>
  <c r="AK276" i="2"/>
  <c r="AM276" i="2"/>
  <c r="S276" i="2"/>
  <c r="AK279" i="2"/>
  <c r="Q279" i="2"/>
  <c r="AL279" i="2"/>
  <c r="S279" i="2"/>
  <c r="Q341" i="2"/>
  <c r="AK341" i="2"/>
  <c r="AM341" i="2"/>
  <c r="AL341" i="2"/>
  <c r="Q301" i="2"/>
  <c r="AK301" i="2"/>
  <c r="AM301" i="2"/>
  <c r="AL301" i="2"/>
  <c r="Q325" i="2"/>
  <c r="AK325" i="2"/>
  <c r="AM325" i="2"/>
  <c r="AL325" i="2"/>
  <c r="S301" i="2"/>
  <c r="Q373" i="2"/>
  <c r="AK373" i="2"/>
  <c r="AM373" i="2"/>
  <c r="AL373" i="2"/>
  <c r="Q333" i="2"/>
  <c r="AK333" i="2"/>
  <c r="AM333" i="2"/>
  <c r="AL333" i="2"/>
  <c r="Q357" i="2"/>
  <c r="AK357" i="2"/>
  <c r="AM357" i="2"/>
  <c r="AL357" i="2"/>
  <c r="S373" i="2"/>
  <c r="Q365" i="2"/>
  <c r="AK365" i="2"/>
  <c r="AM365" i="2"/>
  <c r="AL365" i="2"/>
  <c r="Q389" i="2"/>
  <c r="AK389" i="2"/>
  <c r="AM389" i="2"/>
  <c r="AL389" i="2"/>
  <c r="Q397" i="2"/>
  <c r="AK397" i="2"/>
  <c r="AM397" i="2"/>
  <c r="AL397" i="2"/>
  <c r="S325" i="2"/>
  <c r="S389" i="2"/>
  <c r="S333" i="2"/>
  <c r="S397" i="2"/>
  <c r="Q349" i="2"/>
  <c r="AK349" i="2"/>
  <c r="AM349" i="2"/>
  <c r="AL349" i="2"/>
  <c r="S341" i="2"/>
  <c r="Q317" i="2"/>
  <c r="AK317" i="2"/>
  <c r="AM317" i="2"/>
  <c r="AL317" i="2"/>
  <c r="Q381" i="2"/>
  <c r="AK381" i="2"/>
  <c r="AM381" i="2"/>
  <c r="AL381" i="2"/>
  <c r="S349" i="2"/>
  <c r="Q405" i="2"/>
  <c r="AK405" i="2"/>
  <c r="AM405" i="2"/>
  <c r="AL405" i="2"/>
  <c r="Q285" i="2"/>
  <c r="AK285" i="2"/>
  <c r="AM285" i="2"/>
  <c r="AL285" i="2"/>
  <c r="Q277" i="2"/>
  <c r="AK277" i="2"/>
  <c r="AM277" i="2"/>
  <c r="AL277" i="2"/>
  <c r="Q413" i="2"/>
  <c r="AK413" i="2"/>
  <c r="AM413" i="2"/>
  <c r="AL413" i="2"/>
  <c r="Q309" i="2"/>
  <c r="AK309" i="2"/>
  <c r="AM309" i="2"/>
  <c r="AL309" i="2"/>
  <c r="Q293" i="2"/>
  <c r="AK293" i="2"/>
  <c r="AM293" i="2"/>
  <c r="AL293" i="2"/>
  <c r="S293" i="2"/>
  <c r="S357" i="2"/>
  <c r="L22" i="2"/>
  <c r="L23" i="2"/>
  <c r="L24" i="2"/>
  <c r="L28"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N22" i="2"/>
  <c r="N23" i="2"/>
  <c r="N24" i="2"/>
  <c r="N28"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P22" i="2"/>
  <c r="P23" i="2"/>
  <c r="P24" i="2"/>
  <c r="P28"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X22" i="2"/>
  <c r="X23" i="2"/>
  <c r="X24"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X257" i="2"/>
  <c r="X258" i="2"/>
  <c r="X259" i="2"/>
  <c r="X260" i="2"/>
  <c r="X261" i="2"/>
  <c r="X262" i="2"/>
  <c r="X263" i="2"/>
  <c r="X264" i="2"/>
  <c r="X265" i="2"/>
  <c r="X266" i="2"/>
  <c r="X267" i="2"/>
  <c r="X268" i="2"/>
  <c r="X269" i="2"/>
  <c r="AB22" i="2"/>
  <c r="AB23" i="2"/>
  <c r="AB24"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D22" i="2"/>
  <c r="AD23" i="2"/>
  <c r="AD24"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D259" i="2"/>
  <c r="AD260" i="2"/>
  <c r="AD261" i="2"/>
  <c r="AD262" i="2"/>
  <c r="AD263" i="2"/>
  <c r="AD264" i="2"/>
  <c r="AD265" i="2"/>
  <c r="AD266" i="2"/>
  <c r="AD267" i="2"/>
  <c r="AD268" i="2"/>
  <c r="AD269" i="2"/>
  <c r="AF22" i="2"/>
  <c r="AF23" i="2"/>
  <c r="AF24"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F257" i="2"/>
  <c r="AF258" i="2"/>
  <c r="AF259" i="2"/>
  <c r="AF260" i="2"/>
  <c r="AF261" i="2"/>
  <c r="AF262" i="2"/>
  <c r="AF263" i="2"/>
  <c r="AF264" i="2"/>
  <c r="AF265" i="2"/>
  <c r="AF266" i="2"/>
  <c r="AF267" i="2"/>
  <c r="AF268" i="2"/>
  <c r="AF269" i="2"/>
  <c r="R252" i="2" l="1"/>
  <c r="AM252" i="2" s="1"/>
  <c r="R228" i="2"/>
  <c r="AM228" i="2" s="1"/>
  <c r="R204" i="2"/>
  <c r="AL204" i="2" s="1"/>
  <c r="R180" i="2"/>
  <c r="AK180" i="2" s="1"/>
  <c r="R156" i="2"/>
  <c r="AK156" i="2" s="1"/>
  <c r="R132" i="2"/>
  <c r="AM132" i="2" s="1"/>
  <c r="R108" i="2"/>
  <c r="Q108" i="2" s="1"/>
  <c r="R84" i="2"/>
  <c r="AM84" i="2" s="1"/>
  <c r="R60" i="2"/>
  <c r="Q60" i="2" s="1"/>
  <c r="R36" i="2"/>
  <c r="AK36" i="2" s="1"/>
  <c r="R205" i="2"/>
  <c r="Q205" i="2" s="1"/>
  <c r="R109" i="2"/>
  <c r="Q109" i="2" s="1"/>
  <c r="R258" i="2"/>
  <c r="S258" i="2" s="1"/>
  <c r="R162" i="2"/>
  <c r="AL162" i="2" s="1"/>
  <c r="R124" i="2"/>
  <c r="AL124" i="2" s="1"/>
  <c r="R135" i="2"/>
  <c r="AL135" i="2" s="1"/>
  <c r="R39" i="2"/>
  <c r="AK39" i="2" s="1"/>
  <c r="R225" i="2"/>
  <c r="AM225" i="2" s="1"/>
  <c r="R181" i="2"/>
  <c r="Q181" i="2" s="1"/>
  <c r="R186" i="2"/>
  <c r="AM186" i="2" s="1"/>
  <c r="R263" i="2"/>
  <c r="AK263" i="2" s="1"/>
  <c r="R239" i="2"/>
  <c r="Q239" i="2" s="1"/>
  <c r="R215" i="2"/>
  <c r="AM215" i="2" s="1"/>
  <c r="R191" i="2"/>
  <c r="Q191" i="2" s="1"/>
  <c r="R167" i="2"/>
  <c r="AK167" i="2" s="1"/>
  <c r="R143" i="2"/>
  <c r="AL143" i="2" s="1"/>
  <c r="R119" i="2"/>
  <c r="S119" i="2" s="1"/>
  <c r="R95" i="2"/>
  <c r="AL95" i="2" s="1"/>
  <c r="R71" i="2"/>
  <c r="Q71" i="2" s="1"/>
  <c r="R268" i="2"/>
  <c r="AK268" i="2" s="1"/>
  <c r="R244" i="2"/>
  <c r="AK244" i="2" s="1"/>
  <c r="R220" i="2"/>
  <c r="Q220" i="2" s="1"/>
  <c r="R196" i="2"/>
  <c r="AM196" i="2" s="1"/>
  <c r="R172" i="2"/>
  <c r="AL172" i="2" s="1"/>
  <c r="R148" i="2"/>
  <c r="AL148" i="2" s="1"/>
  <c r="R100" i="2"/>
  <c r="AM100" i="2" s="1"/>
  <c r="R76" i="2"/>
  <c r="AL76" i="2" s="1"/>
  <c r="R52" i="2"/>
  <c r="Q52" i="2" s="1"/>
  <c r="R129" i="2"/>
  <c r="AM129" i="2" s="1"/>
  <c r="R255" i="2"/>
  <c r="Q255" i="2" s="1"/>
  <c r="R231" i="2"/>
  <c r="S231" i="2" s="1"/>
  <c r="R159" i="2"/>
  <c r="AL159" i="2" s="1"/>
  <c r="R87" i="2"/>
  <c r="Q87" i="2" s="1"/>
  <c r="R44" i="2"/>
  <c r="AK44" i="2" s="1"/>
  <c r="R266" i="2"/>
  <c r="S266" i="2" s="1"/>
  <c r="R242" i="2"/>
  <c r="Q242" i="2" s="1"/>
  <c r="R218" i="2"/>
  <c r="AK218" i="2" s="1"/>
  <c r="R194" i="2"/>
  <c r="Q194" i="2" s="1"/>
  <c r="R170" i="2"/>
  <c r="AM170" i="2" s="1"/>
  <c r="R146" i="2"/>
  <c r="AL146" i="2" s="1"/>
  <c r="R122" i="2"/>
  <c r="Q122" i="2" s="1"/>
  <c r="R98" i="2"/>
  <c r="S98" i="2" s="1"/>
  <c r="R74" i="2"/>
  <c r="AM74" i="2" s="1"/>
  <c r="R50" i="2"/>
  <c r="Q50" i="2" s="1"/>
  <c r="R103" i="2"/>
  <c r="AM103" i="2" s="1"/>
  <c r="R79" i="2"/>
  <c r="AM79" i="2" s="1"/>
  <c r="R55" i="2"/>
  <c r="AM55" i="2" s="1"/>
  <c r="R177" i="2"/>
  <c r="S177" i="2" s="1"/>
  <c r="R237" i="2"/>
  <c r="AL237" i="2" s="1"/>
  <c r="R165" i="2"/>
  <c r="Q165" i="2" s="1"/>
  <c r="R105" i="2"/>
  <c r="Q105" i="2" s="1"/>
  <c r="R45" i="2"/>
  <c r="AL45" i="2" s="1"/>
  <c r="R63" i="2"/>
  <c r="AK63" i="2" s="1"/>
  <c r="R260" i="2"/>
  <c r="AK260" i="2" s="1"/>
  <c r="R236" i="2"/>
  <c r="S236" i="2" s="1"/>
  <c r="R212" i="2"/>
  <c r="S212" i="2" s="1"/>
  <c r="R188" i="2"/>
  <c r="S188" i="2" s="1"/>
  <c r="R164" i="2"/>
  <c r="S164" i="2" s="1"/>
  <c r="R140" i="2"/>
  <c r="AL140" i="2" s="1"/>
  <c r="R116" i="2"/>
  <c r="Q116" i="2" s="1"/>
  <c r="R92" i="2"/>
  <c r="S92" i="2" s="1"/>
  <c r="R68" i="2"/>
  <c r="AM68" i="2" s="1"/>
  <c r="R265" i="2"/>
  <c r="AM265" i="2" s="1"/>
  <c r="R253" i="2"/>
  <c r="S253" i="2" s="1"/>
  <c r="R241" i="2"/>
  <c r="AL241" i="2" s="1"/>
  <c r="R229" i="2"/>
  <c r="AM229" i="2" s="1"/>
  <c r="R217" i="2"/>
  <c r="AM217" i="2" s="1"/>
  <c r="R193" i="2"/>
  <c r="AL193" i="2" s="1"/>
  <c r="R169" i="2"/>
  <c r="AM169" i="2" s="1"/>
  <c r="R157" i="2"/>
  <c r="AL157" i="2" s="1"/>
  <c r="R145" i="2"/>
  <c r="AL145" i="2" s="1"/>
  <c r="R133" i="2"/>
  <c r="Q133" i="2" s="1"/>
  <c r="R121" i="2"/>
  <c r="AM121" i="2" s="1"/>
  <c r="R97" i="2"/>
  <c r="S97" i="2" s="1"/>
  <c r="R85" i="2"/>
  <c r="S85" i="2" s="1"/>
  <c r="R73" i="2"/>
  <c r="AM73" i="2" s="1"/>
  <c r="R61" i="2"/>
  <c r="S61" i="2" s="1"/>
  <c r="R49" i="2"/>
  <c r="AL49" i="2" s="1"/>
  <c r="R37" i="2"/>
  <c r="AM37" i="2" s="1"/>
  <c r="R234" i="2"/>
  <c r="AL234" i="2" s="1"/>
  <c r="R210" i="2"/>
  <c r="AL210" i="2" s="1"/>
  <c r="R90" i="2"/>
  <c r="AL90" i="2" s="1"/>
  <c r="R42" i="2"/>
  <c r="S42" i="2" s="1"/>
  <c r="R261" i="2"/>
  <c r="Q261" i="2" s="1"/>
  <c r="R201" i="2"/>
  <c r="S201" i="2" s="1"/>
  <c r="R141" i="2"/>
  <c r="Q141" i="2" s="1"/>
  <c r="R69" i="2"/>
  <c r="AM69" i="2" s="1"/>
  <c r="R47" i="2"/>
  <c r="AK47" i="2" s="1"/>
  <c r="R207" i="2"/>
  <c r="Q207" i="2" s="1"/>
  <c r="R183" i="2"/>
  <c r="AL183" i="2" s="1"/>
  <c r="R111" i="2"/>
  <c r="AM111" i="2" s="1"/>
  <c r="R269" i="2"/>
  <c r="Q269" i="2" s="1"/>
  <c r="R257" i="2"/>
  <c r="AL257" i="2" s="1"/>
  <c r="R245" i="2"/>
  <c r="AK245" i="2" s="1"/>
  <c r="R233" i="2"/>
  <c r="S233" i="2" s="1"/>
  <c r="R221" i="2"/>
  <c r="AM221" i="2" s="1"/>
  <c r="R209" i="2"/>
  <c r="AL209" i="2" s="1"/>
  <c r="R197" i="2"/>
  <c r="AK197" i="2" s="1"/>
  <c r="R185" i="2"/>
  <c r="Q185" i="2" s="1"/>
  <c r="R173" i="2"/>
  <c r="AL173" i="2" s="1"/>
  <c r="R161" i="2"/>
  <c r="AK161" i="2" s="1"/>
  <c r="R149" i="2"/>
  <c r="Q149" i="2" s="1"/>
  <c r="R137" i="2"/>
  <c r="Q137" i="2" s="1"/>
  <c r="R125" i="2"/>
  <c r="Q125" i="2" s="1"/>
  <c r="R113" i="2"/>
  <c r="S113" i="2" s="1"/>
  <c r="R101" i="2"/>
  <c r="AM101" i="2" s="1"/>
  <c r="R89" i="2"/>
  <c r="S89" i="2" s="1"/>
  <c r="R77" i="2"/>
  <c r="AL77" i="2" s="1"/>
  <c r="R65" i="2"/>
  <c r="AM65" i="2" s="1"/>
  <c r="R53" i="2"/>
  <c r="Q53" i="2" s="1"/>
  <c r="R41" i="2"/>
  <c r="AM41" i="2" s="1"/>
  <c r="R250" i="2"/>
  <c r="AM250" i="2" s="1"/>
  <c r="R154" i="2"/>
  <c r="AK154" i="2" s="1"/>
  <c r="R130" i="2"/>
  <c r="Q130" i="2" s="1"/>
  <c r="R106" i="2"/>
  <c r="AL106" i="2" s="1"/>
  <c r="R58" i="2"/>
  <c r="AL58" i="2" s="1"/>
  <c r="R34" i="2"/>
  <c r="AM34" i="2" s="1"/>
  <c r="R23" i="2"/>
  <c r="AM23" i="2" s="1"/>
  <c r="R22" i="2"/>
  <c r="AK22" i="2" s="1"/>
  <c r="R226" i="2"/>
  <c r="S226" i="2" s="1"/>
  <c r="R202" i="2"/>
  <c r="R178" i="2"/>
  <c r="S178" i="2" s="1"/>
  <c r="R82" i="2"/>
  <c r="S82" i="2" s="1"/>
  <c r="R249" i="2"/>
  <c r="S249" i="2" s="1"/>
  <c r="R153" i="2"/>
  <c r="R93" i="2"/>
  <c r="S93" i="2" s="1"/>
  <c r="R81" i="2"/>
  <c r="S81" i="2" s="1"/>
  <c r="R57" i="2"/>
  <c r="R33" i="2"/>
  <c r="R247" i="2"/>
  <c r="S247" i="2" s="1"/>
  <c r="R223" i="2"/>
  <c r="S223" i="2" s="1"/>
  <c r="R199" i="2"/>
  <c r="R175" i="2"/>
  <c r="S175" i="2" s="1"/>
  <c r="R151" i="2"/>
  <c r="S151" i="2" s="1"/>
  <c r="R127" i="2"/>
  <c r="S127" i="2" s="1"/>
  <c r="Q55" i="2"/>
  <c r="R31" i="2"/>
  <c r="R66" i="2"/>
  <c r="S66" i="2" s="1"/>
  <c r="R262" i="2"/>
  <c r="AL262" i="2" s="1"/>
  <c r="R238" i="2"/>
  <c r="S238" i="2" s="1"/>
  <c r="R214" i="2"/>
  <c r="Q214" i="2" s="1"/>
  <c r="R190" i="2"/>
  <c r="AL190" i="2" s="1"/>
  <c r="R166" i="2"/>
  <c r="S166" i="2" s="1"/>
  <c r="R142" i="2"/>
  <c r="Q142" i="2" s="1"/>
  <c r="R118" i="2"/>
  <c r="Q118" i="2" s="1"/>
  <c r="R94" i="2"/>
  <c r="AL94" i="2" s="1"/>
  <c r="R70" i="2"/>
  <c r="AK70" i="2" s="1"/>
  <c r="R46" i="2"/>
  <c r="AM46" i="2" s="1"/>
  <c r="R267" i="2"/>
  <c r="AK267" i="2" s="1"/>
  <c r="R243" i="2"/>
  <c r="AL243" i="2" s="1"/>
  <c r="R219" i="2"/>
  <c r="AK219" i="2" s="1"/>
  <c r="R195" i="2"/>
  <c r="AK195" i="2" s="1"/>
  <c r="R171" i="2"/>
  <c r="Q171" i="2" s="1"/>
  <c r="R147" i="2"/>
  <c r="S147" i="2" s="1"/>
  <c r="R123" i="2"/>
  <c r="Q123" i="2" s="1"/>
  <c r="R99" i="2"/>
  <c r="AK99" i="2" s="1"/>
  <c r="R75" i="2"/>
  <c r="Q75" i="2" s="1"/>
  <c r="R51" i="2"/>
  <c r="R24" i="2"/>
  <c r="S24" i="2" s="1"/>
  <c r="R138" i="2"/>
  <c r="R246" i="2"/>
  <c r="S246" i="2" s="1"/>
  <c r="R222" i="2"/>
  <c r="S222" i="2" s="1"/>
  <c r="R198" i="2"/>
  <c r="AL198" i="2" s="1"/>
  <c r="R174" i="2"/>
  <c r="Q174" i="2" s="1"/>
  <c r="R150" i="2"/>
  <c r="Q150" i="2" s="1"/>
  <c r="R126" i="2"/>
  <c r="S126" i="2" s="1"/>
  <c r="R102" i="2"/>
  <c r="S102" i="2" s="1"/>
  <c r="R78" i="2"/>
  <c r="AK78" i="2" s="1"/>
  <c r="R54" i="2"/>
  <c r="Q54" i="2" s="1"/>
  <c r="R251" i="2"/>
  <c r="AK251" i="2" s="1"/>
  <c r="R227" i="2"/>
  <c r="S227" i="2" s="1"/>
  <c r="R203" i="2"/>
  <c r="AK203" i="2" s="1"/>
  <c r="R179" i="2"/>
  <c r="AK179" i="2" s="1"/>
  <c r="R155" i="2"/>
  <c r="AK155" i="2" s="1"/>
  <c r="R131" i="2"/>
  <c r="Q131" i="2" s="1"/>
  <c r="R107" i="2"/>
  <c r="Q107" i="2" s="1"/>
  <c r="R83" i="2"/>
  <c r="Q83" i="2" s="1"/>
  <c r="R59" i="2"/>
  <c r="Q59" i="2" s="1"/>
  <c r="R35" i="2"/>
  <c r="S35" i="2" s="1"/>
  <c r="R213" i="2"/>
  <c r="R117" i="2"/>
  <c r="S117" i="2" s="1"/>
  <c r="R28" i="2"/>
  <c r="AL28" i="2" s="1"/>
  <c r="R114" i="2"/>
  <c r="S114" i="2" s="1"/>
  <c r="R189" i="2"/>
  <c r="R254" i="2"/>
  <c r="AK254" i="2" s="1"/>
  <c r="R230" i="2"/>
  <c r="AL230" i="2" s="1"/>
  <c r="R206" i="2"/>
  <c r="AM206" i="2" s="1"/>
  <c r="R182" i="2"/>
  <c r="Q182" i="2" s="1"/>
  <c r="R158" i="2"/>
  <c r="Q158" i="2" s="1"/>
  <c r="R134" i="2"/>
  <c r="AM134" i="2" s="1"/>
  <c r="R110" i="2"/>
  <c r="S110" i="2" s="1"/>
  <c r="R86" i="2"/>
  <c r="AL86" i="2" s="1"/>
  <c r="R62" i="2"/>
  <c r="S62" i="2" s="1"/>
  <c r="R38" i="2"/>
  <c r="Q38" i="2" s="1"/>
  <c r="R259" i="2"/>
  <c r="AK259" i="2" s="1"/>
  <c r="R235" i="2"/>
  <c r="R211" i="2"/>
  <c r="S211" i="2" s="1"/>
  <c r="R187" i="2"/>
  <c r="AK187" i="2" s="1"/>
  <c r="R163" i="2"/>
  <c r="Q163" i="2" s="1"/>
  <c r="R139" i="2"/>
  <c r="S139" i="2" s="1"/>
  <c r="R115" i="2"/>
  <c r="Q115" i="2" s="1"/>
  <c r="R91" i="2"/>
  <c r="AK91" i="2" s="1"/>
  <c r="R67" i="2"/>
  <c r="Q67" i="2" s="1"/>
  <c r="R43" i="2"/>
  <c r="Q43" i="2" s="1"/>
  <c r="R264" i="2"/>
  <c r="R256" i="2"/>
  <c r="R248" i="2"/>
  <c r="R240" i="2"/>
  <c r="R232" i="2"/>
  <c r="R224" i="2"/>
  <c r="R216" i="2"/>
  <c r="R208" i="2"/>
  <c r="S208" i="2" s="1"/>
  <c r="R200" i="2"/>
  <c r="S200" i="2" s="1"/>
  <c r="R192" i="2"/>
  <c r="S192" i="2" s="1"/>
  <c r="R184" i="2"/>
  <c r="S184" i="2" s="1"/>
  <c r="R176" i="2"/>
  <c r="S176" i="2" s="1"/>
  <c r="R168" i="2"/>
  <c r="S168" i="2" s="1"/>
  <c r="R160" i="2"/>
  <c r="S160" i="2" s="1"/>
  <c r="R152" i="2"/>
  <c r="R144" i="2"/>
  <c r="S144" i="2" s="1"/>
  <c r="R136" i="2"/>
  <c r="S136" i="2" s="1"/>
  <c r="R128" i="2"/>
  <c r="S128" i="2" s="1"/>
  <c r="R120" i="2"/>
  <c r="S120" i="2" s="1"/>
  <c r="R112" i="2"/>
  <c r="R104" i="2"/>
  <c r="S104" i="2" s="1"/>
  <c r="R96" i="2"/>
  <c r="S96" i="2" s="1"/>
  <c r="R88" i="2"/>
  <c r="S88" i="2" s="1"/>
  <c r="R80" i="2"/>
  <c r="R72" i="2"/>
  <c r="S72" i="2" s="1"/>
  <c r="R64" i="2"/>
  <c r="S64" i="2" s="1"/>
  <c r="R56" i="2"/>
  <c r="S56" i="2" s="1"/>
  <c r="R48" i="2"/>
  <c r="R40" i="2"/>
  <c r="S40" i="2" s="1"/>
  <c r="R32" i="2"/>
  <c r="S32" i="2" s="1"/>
  <c r="L8" i="2"/>
  <c r="N8" i="2"/>
  <c r="P8" i="2"/>
  <c r="L13" i="2"/>
  <c r="N13" i="2"/>
  <c r="P13" i="2"/>
  <c r="AK143" i="2" l="1"/>
  <c r="Q252" i="2"/>
  <c r="S143" i="2"/>
  <c r="AK252" i="2"/>
  <c r="S244" i="2"/>
  <c r="AK258" i="2"/>
  <c r="S146" i="2"/>
  <c r="Q229" i="2"/>
  <c r="S122" i="2"/>
  <c r="Q263" i="2"/>
  <c r="AK60" i="2"/>
  <c r="AK266" i="2"/>
  <c r="AM52" i="2"/>
  <c r="AL52" i="2"/>
  <c r="Q167" i="2"/>
  <c r="AK146" i="2"/>
  <c r="S94" i="2"/>
  <c r="S257" i="2"/>
  <c r="S84" i="2"/>
  <c r="AK164" i="2"/>
  <c r="Q129" i="2"/>
  <c r="Q188" i="2"/>
  <c r="AK124" i="2"/>
  <c r="AK95" i="2"/>
  <c r="S129" i="2"/>
  <c r="AK98" i="2"/>
  <c r="AK129" i="2"/>
  <c r="Q124" i="2"/>
  <c r="Q98" i="2"/>
  <c r="AM119" i="2"/>
  <c r="S220" i="2"/>
  <c r="S60" i="2"/>
  <c r="AL60" i="2"/>
  <c r="AL266" i="2"/>
  <c r="AM60" i="2"/>
  <c r="AL196" i="2"/>
  <c r="AK205" i="2"/>
  <c r="AK132" i="2"/>
  <c r="AL42" i="2"/>
  <c r="S108" i="2"/>
  <c r="AK257" i="2"/>
  <c r="Q111" i="2"/>
  <c r="Q234" i="2"/>
  <c r="AM258" i="2"/>
  <c r="AL267" i="2"/>
  <c r="AM54" i="2"/>
  <c r="S196" i="2"/>
  <c r="AL258" i="2"/>
  <c r="AM180" i="2"/>
  <c r="Q36" i="2"/>
  <c r="Q110" i="2"/>
  <c r="S133" i="2"/>
  <c r="AK79" i="2"/>
  <c r="AL84" i="2"/>
  <c r="Q79" i="2"/>
  <c r="AL73" i="2"/>
  <c r="S132" i="2"/>
  <c r="AL156" i="2"/>
  <c r="AK229" i="2"/>
  <c r="Q162" i="2"/>
  <c r="AL186" i="2"/>
  <c r="Q42" i="2"/>
  <c r="AM204" i="2"/>
  <c r="S186" i="2"/>
  <c r="S135" i="2"/>
  <c r="S116" i="2"/>
  <c r="AK119" i="2"/>
  <c r="AK186" i="2"/>
  <c r="S204" i="2"/>
  <c r="Q135" i="2"/>
  <c r="AK211" i="2"/>
  <c r="AM156" i="2"/>
  <c r="AL129" i="2"/>
  <c r="Q186" i="2"/>
  <c r="Q49" i="2"/>
  <c r="S225" i="2"/>
  <c r="AM29" i="2"/>
  <c r="AL228" i="2"/>
  <c r="Q44" i="2"/>
  <c r="AK84" i="2"/>
  <c r="S260" i="2"/>
  <c r="Q84" i="2"/>
  <c r="S156" i="2"/>
  <c r="S250" i="2"/>
  <c r="Q156" i="2"/>
  <c r="AK52" i="2"/>
  <c r="AK183" i="2"/>
  <c r="AM162" i="2"/>
  <c r="AL260" i="2"/>
  <c r="AK42" i="2"/>
  <c r="AL180" i="2"/>
  <c r="S181" i="2"/>
  <c r="AK62" i="2"/>
  <c r="AK118" i="2"/>
  <c r="Q94" i="2"/>
  <c r="S55" i="2"/>
  <c r="S44" i="2"/>
  <c r="S263" i="2"/>
  <c r="AL263" i="2"/>
  <c r="AL220" i="2"/>
  <c r="AL121" i="2"/>
  <c r="AM58" i="2"/>
  <c r="Q132" i="2"/>
  <c r="AM159" i="2"/>
  <c r="AL255" i="2"/>
  <c r="S134" i="2"/>
  <c r="AK107" i="2"/>
  <c r="AK55" i="2"/>
  <c r="AL122" i="2"/>
  <c r="S237" i="2"/>
  <c r="Q180" i="2"/>
  <c r="AM90" i="2"/>
  <c r="AL44" i="2"/>
  <c r="AK210" i="2"/>
  <c r="AK237" i="2"/>
  <c r="AM44" i="2"/>
  <c r="Q62" i="2"/>
  <c r="AL250" i="2"/>
  <c r="AM53" i="2"/>
  <c r="AM173" i="2"/>
  <c r="AK228" i="2"/>
  <c r="S52" i="2"/>
  <c r="AM126" i="2"/>
  <c r="S180" i="2"/>
  <c r="Q258" i="2"/>
  <c r="AL47" i="2"/>
  <c r="S121" i="2"/>
  <c r="Q266" i="2"/>
  <c r="S71" i="2"/>
  <c r="AL132" i="2"/>
  <c r="Q228" i="2"/>
  <c r="Q265" i="2"/>
  <c r="AK68" i="2"/>
  <c r="S255" i="2"/>
  <c r="S137" i="2"/>
  <c r="Q47" i="2"/>
  <c r="AM95" i="2"/>
  <c r="S252" i="2"/>
  <c r="AL85" i="2"/>
  <c r="S158" i="2"/>
  <c r="S106" i="2"/>
  <c r="S234" i="2"/>
  <c r="S169" i="2"/>
  <c r="S228" i="2"/>
  <c r="S95" i="2"/>
  <c r="AL252" i="2"/>
  <c r="AK135" i="2"/>
  <c r="AM253" i="2"/>
  <c r="S265" i="2"/>
  <c r="AL29" i="2"/>
  <c r="S197" i="2"/>
  <c r="AL98" i="2"/>
  <c r="S191" i="2"/>
  <c r="S41" i="2"/>
  <c r="Q45" i="2"/>
  <c r="AK215" i="2"/>
  <c r="AL150" i="2"/>
  <c r="AL92" i="2"/>
  <c r="AM97" i="2"/>
  <c r="AL68" i="2"/>
  <c r="AL169" i="2"/>
  <c r="Q172" i="2"/>
  <c r="S215" i="2"/>
  <c r="S148" i="2"/>
  <c r="AM181" i="2"/>
  <c r="AM218" i="2"/>
  <c r="AK261" i="2"/>
  <c r="S261" i="2"/>
  <c r="AK190" i="2"/>
  <c r="AK92" i="2"/>
  <c r="AK204" i="2"/>
  <c r="AM205" i="2"/>
  <c r="Q68" i="2"/>
  <c r="AK90" i="2"/>
  <c r="AK169" i="2"/>
  <c r="AK122" i="2"/>
  <c r="AL188" i="2"/>
  <c r="AK196" i="2"/>
  <c r="Q215" i="2"/>
  <c r="AK29" i="2"/>
  <c r="AL108" i="2"/>
  <c r="Q148" i="2"/>
  <c r="AK181" i="2"/>
  <c r="S165" i="2"/>
  <c r="AL116" i="2"/>
  <c r="AM92" i="2"/>
  <c r="AM36" i="2"/>
  <c r="Q169" i="2"/>
  <c r="AM108" i="2"/>
  <c r="AK165" i="2"/>
  <c r="AL218" i="2"/>
  <c r="S91" i="2"/>
  <c r="Q92" i="2"/>
  <c r="S109" i="2"/>
  <c r="S218" i="2"/>
  <c r="Q91" i="2"/>
  <c r="AK234" i="2"/>
  <c r="AK130" i="2"/>
  <c r="AL109" i="2"/>
  <c r="AM133" i="2"/>
  <c r="AL225" i="2"/>
  <c r="AK109" i="2"/>
  <c r="AK194" i="2"/>
  <c r="AK108" i="2"/>
  <c r="S185" i="2"/>
  <c r="Q204" i="2"/>
  <c r="AL69" i="2"/>
  <c r="Q237" i="2"/>
  <c r="Q233" i="2"/>
  <c r="AL205" i="2"/>
  <c r="AK134" i="2"/>
  <c r="AM165" i="2"/>
  <c r="S187" i="2"/>
  <c r="AK106" i="2"/>
  <c r="AL181" i="2"/>
  <c r="AL265" i="2"/>
  <c r="Q225" i="2"/>
  <c r="AM109" i="2"/>
  <c r="AM61" i="2"/>
  <c r="AK265" i="2"/>
  <c r="Q218" i="2"/>
  <c r="S22" i="2"/>
  <c r="Q100" i="2"/>
  <c r="AM148" i="2"/>
  <c r="S36" i="2"/>
  <c r="AK239" i="2"/>
  <c r="S46" i="2"/>
  <c r="AK116" i="2"/>
  <c r="Q46" i="2"/>
  <c r="AK209" i="2"/>
  <c r="S68" i="2"/>
  <c r="AK111" i="2"/>
  <c r="AK61" i="2"/>
  <c r="AM47" i="2"/>
  <c r="S205" i="2"/>
  <c r="AK97" i="2"/>
  <c r="AK23" i="2"/>
  <c r="AM266" i="2"/>
  <c r="AL36" i="2"/>
  <c r="AL215" i="2"/>
  <c r="S254" i="2"/>
  <c r="AM116" i="2"/>
  <c r="AK137" i="2"/>
  <c r="AK188" i="2"/>
  <c r="S47" i="2"/>
  <c r="AL97" i="2"/>
  <c r="AL55" i="2"/>
  <c r="AL191" i="2"/>
  <c r="AL239" i="2"/>
  <c r="AM261" i="2"/>
  <c r="AM238" i="2"/>
  <c r="AK157" i="2"/>
  <c r="AL74" i="2"/>
  <c r="AM210" i="2"/>
  <c r="Q121" i="2"/>
  <c r="AL164" i="2"/>
  <c r="AM146" i="2"/>
  <c r="AM76" i="2"/>
  <c r="AL119" i="2"/>
  <c r="AM143" i="2"/>
  <c r="AL38" i="2"/>
  <c r="AM62" i="2"/>
  <c r="AL161" i="2"/>
  <c r="AL261" i="2"/>
  <c r="Q210" i="2"/>
  <c r="AK133" i="2"/>
  <c r="Q164" i="2"/>
  <c r="Q146" i="2"/>
  <c r="AL100" i="2"/>
  <c r="Q119" i="2"/>
  <c r="Q143" i="2"/>
  <c r="S39" i="2"/>
  <c r="AM39" i="2"/>
  <c r="AL54" i="2"/>
  <c r="AM122" i="2"/>
  <c r="Q39" i="2"/>
  <c r="AM94" i="2"/>
  <c r="AL62" i="2"/>
  <c r="AM110" i="2"/>
  <c r="Q139" i="2"/>
  <c r="Q246" i="2"/>
  <c r="AM164" i="2"/>
  <c r="AM85" i="2"/>
  <c r="S124" i="2"/>
  <c r="Q157" i="2"/>
  <c r="Q74" i="2"/>
  <c r="AM71" i="2"/>
  <c r="S172" i="2"/>
  <c r="AK191" i="2"/>
  <c r="Q113" i="2"/>
  <c r="AK148" i="2"/>
  <c r="AM172" i="2"/>
  <c r="AM161" i="2"/>
  <c r="S267" i="2"/>
  <c r="S203" i="2"/>
  <c r="AK93" i="2"/>
  <c r="AK162" i="2"/>
  <c r="AM269" i="2"/>
  <c r="AM124" i="2"/>
  <c r="AK85" i="2"/>
  <c r="AM191" i="2"/>
  <c r="Q58" i="2"/>
  <c r="Q161" i="2"/>
  <c r="AL207" i="2"/>
  <c r="S58" i="2"/>
  <c r="Q257" i="2"/>
  <c r="AK207" i="2"/>
  <c r="S161" i="2"/>
  <c r="Q97" i="2"/>
  <c r="AL165" i="2"/>
  <c r="S162" i="2"/>
  <c r="AL105" i="2"/>
  <c r="AM141" i="2"/>
  <c r="Q61" i="2"/>
  <c r="Q76" i="2"/>
  <c r="AM118" i="2"/>
  <c r="Q203" i="2"/>
  <c r="AK246" i="2"/>
  <c r="AL63" i="2"/>
  <c r="S90" i="2"/>
  <c r="AM234" i="2"/>
  <c r="AM263" i="2"/>
  <c r="AK225" i="2"/>
  <c r="AK269" i="2"/>
  <c r="AM42" i="2"/>
  <c r="S73" i="2"/>
  <c r="AM157" i="2"/>
  <c r="S242" i="2"/>
  <c r="AM188" i="2"/>
  <c r="S100" i="2"/>
  <c r="Q95" i="2"/>
  <c r="AK173" i="2"/>
  <c r="AM135" i="2"/>
  <c r="AM220" i="2"/>
  <c r="S243" i="2"/>
  <c r="AL246" i="2"/>
  <c r="AK100" i="2"/>
  <c r="Q173" i="2"/>
  <c r="AL89" i="2"/>
  <c r="AK220" i="2"/>
  <c r="AK89" i="2"/>
  <c r="S259" i="2"/>
  <c r="S221" i="2"/>
  <c r="Q89" i="2"/>
  <c r="S167" i="2"/>
  <c r="S170" i="2"/>
  <c r="AL233" i="2"/>
  <c r="AM89" i="2"/>
  <c r="AK170" i="2"/>
  <c r="AL170" i="2"/>
  <c r="Q170" i="2"/>
  <c r="Q77" i="2"/>
  <c r="AK45" i="2"/>
  <c r="AL61" i="2"/>
  <c r="AM167" i="2"/>
  <c r="S241" i="2"/>
  <c r="AM45" i="2"/>
  <c r="AK243" i="2"/>
  <c r="Q222" i="2"/>
  <c r="AL126" i="2"/>
  <c r="AK141" i="2"/>
  <c r="AK38" i="2"/>
  <c r="S179" i="2"/>
  <c r="AK206" i="2"/>
  <c r="AL167" i="2"/>
  <c r="AK121" i="2"/>
  <c r="Q241" i="2"/>
  <c r="AM194" i="2"/>
  <c r="S125" i="2"/>
  <c r="S45" i="2"/>
  <c r="AL39" i="2"/>
  <c r="AK231" i="2"/>
  <c r="AL134" i="2"/>
  <c r="Q179" i="2"/>
  <c r="AM233" i="2"/>
  <c r="S194" i="2"/>
  <c r="S76" i="2"/>
  <c r="AM137" i="2"/>
  <c r="AK159" i="2"/>
  <c r="AL185" i="2"/>
  <c r="AL142" i="2"/>
  <c r="AL158" i="2"/>
  <c r="AM193" i="2"/>
  <c r="S53" i="2"/>
  <c r="Q244" i="2"/>
  <c r="Q35" i="2"/>
  <c r="AM236" i="2"/>
  <c r="AK212" i="2"/>
  <c r="Q193" i="2"/>
  <c r="AL53" i="2"/>
  <c r="AM149" i="2"/>
  <c r="AL197" i="2"/>
  <c r="AM50" i="2"/>
  <c r="AL65" i="2"/>
  <c r="AL231" i="2"/>
  <c r="AK83" i="2"/>
  <c r="AK227" i="2"/>
  <c r="AK54" i="2"/>
  <c r="AM38" i="2"/>
  <c r="AL259" i="2"/>
  <c r="S43" i="2"/>
  <c r="Q187" i="2"/>
  <c r="S230" i="2"/>
  <c r="AK166" i="2"/>
  <c r="S103" i="2"/>
  <c r="S157" i="2"/>
  <c r="AL194" i="2"/>
  <c r="AM237" i="2"/>
  <c r="AM212" i="2"/>
  <c r="AL133" i="2"/>
  <c r="AK217" i="2"/>
  <c r="AK140" i="2"/>
  <c r="AL79" i="2"/>
  <c r="AM257" i="2"/>
  <c r="AK76" i="2"/>
  <c r="Q196" i="2"/>
  <c r="Q154" i="2"/>
  <c r="AK53" i="2"/>
  <c r="AK149" i="2"/>
  <c r="Q197" i="2"/>
  <c r="S50" i="2"/>
  <c r="S65" i="2"/>
  <c r="S79" i="2"/>
  <c r="AM231" i="2"/>
  <c r="AM255" i="2"/>
  <c r="Q159" i="2"/>
  <c r="AM166" i="2"/>
  <c r="AM230" i="2"/>
  <c r="Q166" i="2"/>
  <c r="S193" i="2"/>
  <c r="S145" i="2"/>
  <c r="AL244" i="2"/>
  <c r="AL212" i="2"/>
  <c r="AM145" i="2"/>
  <c r="AL217" i="2"/>
  <c r="S140" i="2"/>
  <c r="AM177" i="2"/>
  <c r="S268" i="2"/>
  <c r="S149" i="2"/>
  <c r="S209" i="2"/>
  <c r="AL50" i="2"/>
  <c r="Q65" i="2"/>
  <c r="Q231" i="2"/>
  <c r="AK255" i="2"/>
  <c r="AK158" i="2"/>
  <c r="Q41" i="2"/>
  <c r="AM197" i="2"/>
  <c r="AL251" i="2"/>
  <c r="AM78" i="2"/>
  <c r="AK230" i="2"/>
  <c r="AM182" i="2"/>
  <c r="AM183" i="2"/>
  <c r="Q212" i="2"/>
  <c r="AM242" i="2"/>
  <c r="S37" i="2"/>
  <c r="Q145" i="2"/>
  <c r="S217" i="2"/>
  <c r="AM140" i="2"/>
  <c r="AK103" i="2"/>
  <c r="S74" i="2"/>
  <c r="Q177" i="2"/>
  <c r="AL268" i="2"/>
  <c r="S77" i="2"/>
  <c r="AL149" i="2"/>
  <c r="AM209" i="2"/>
  <c r="AK50" i="2"/>
  <c r="S251" i="2"/>
  <c r="S229" i="2"/>
  <c r="Q230" i="2"/>
  <c r="AK182" i="2"/>
  <c r="S183" i="2"/>
  <c r="S87" i="2"/>
  <c r="Q183" i="2"/>
  <c r="S154" i="2"/>
  <c r="AL236" i="2"/>
  <c r="AM22" i="2"/>
  <c r="AL37" i="2"/>
  <c r="Q217" i="2"/>
  <c r="Q140" i="2"/>
  <c r="AL103" i="2"/>
  <c r="AK74" i="2"/>
  <c r="AL242" i="2"/>
  <c r="S69" i="2"/>
  <c r="Q268" i="2"/>
  <c r="AK77" i="2"/>
  <c r="Q209" i="2"/>
  <c r="AK87" i="2"/>
  <c r="AM244" i="2"/>
  <c r="AK59" i="2"/>
  <c r="AK86" i="2"/>
  <c r="AK115" i="2"/>
  <c r="AK126" i="2"/>
  <c r="AM150" i="2"/>
  <c r="S206" i="2"/>
  <c r="AM190" i="2"/>
  <c r="AK236" i="2"/>
  <c r="AK37" i="2"/>
  <c r="AL229" i="2"/>
  <c r="Q103" i="2"/>
  <c r="AK242" i="2"/>
  <c r="AL71" i="2"/>
  <c r="AM77" i="2"/>
  <c r="AL87" i="2"/>
  <c r="S123" i="2"/>
  <c r="AK193" i="2"/>
  <c r="AK123" i="2"/>
  <c r="AM268" i="2"/>
  <c r="Q236" i="2"/>
  <c r="AM87" i="2"/>
  <c r="AK163" i="2"/>
  <c r="AL70" i="2"/>
  <c r="AK142" i="2"/>
  <c r="AM239" i="2"/>
  <c r="S239" i="2"/>
  <c r="S86" i="2"/>
  <c r="AL206" i="2"/>
  <c r="S190" i="2"/>
  <c r="AK145" i="2"/>
  <c r="AM49" i="2"/>
  <c r="S49" i="2"/>
  <c r="AM241" i="2"/>
  <c r="AM98" i="2"/>
  <c r="AK71" i="2"/>
  <c r="AL113" i="2"/>
  <c r="Q37" i="2"/>
  <c r="S159" i="2"/>
  <c r="AL102" i="2"/>
  <c r="AK150" i="2"/>
  <c r="Q86" i="2"/>
  <c r="AK49" i="2"/>
  <c r="AK241" i="2"/>
  <c r="AL141" i="2"/>
  <c r="AK172" i="2"/>
  <c r="AK58" i="2"/>
  <c r="AK131" i="2"/>
  <c r="Q126" i="2"/>
  <c r="S83" i="2"/>
  <c r="Q147" i="2"/>
  <c r="Q211" i="2"/>
  <c r="AM222" i="2"/>
  <c r="AM214" i="2"/>
  <c r="S198" i="2"/>
  <c r="AM262" i="2"/>
  <c r="S101" i="2"/>
  <c r="Q201" i="2"/>
  <c r="S23" i="2"/>
  <c r="AK171" i="2"/>
  <c r="AL46" i="2"/>
  <c r="AK46" i="2"/>
  <c r="S141" i="2"/>
  <c r="S142" i="2"/>
  <c r="Q155" i="2"/>
  <c r="S38" i="2"/>
  <c r="AK222" i="2"/>
  <c r="S214" i="2"/>
  <c r="AM174" i="2"/>
  <c r="AM246" i="2"/>
  <c r="AK262" i="2"/>
  <c r="S210" i="2"/>
  <c r="S34" i="2"/>
  <c r="Q90" i="2"/>
  <c r="Q85" i="2"/>
  <c r="AK34" i="2"/>
  <c r="AM154" i="2"/>
  <c r="AK101" i="2"/>
  <c r="AL137" i="2"/>
  <c r="AK233" i="2"/>
  <c r="AK69" i="2"/>
  <c r="AK65" i="2"/>
  <c r="AK41" i="2"/>
  <c r="AL41" i="2"/>
  <c r="AK185" i="2"/>
  <c r="AM185" i="2"/>
  <c r="S150" i="2"/>
  <c r="S163" i="2"/>
  <c r="AL222" i="2"/>
  <c r="AK214" i="2"/>
  <c r="AK174" i="2"/>
  <c r="Q262" i="2"/>
  <c r="AL34" i="2"/>
  <c r="AL154" i="2"/>
  <c r="AL101" i="2"/>
  <c r="Q69" i="2"/>
  <c r="S171" i="2"/>
  <c r="AL214" i="2"/>
  <c r="S174" i="2"/>
  <c r="AL245" i="2"/>
  <c r="Q34" i="2"/>
  <c r="Q101" i="2"/>
  <c r="S245" i="2"/>
  <c r="AK105" i="2"/>
  <c r="AL174" i="2"/>
  <c r="AM245" i="2"/>
  <c r="S105" i="2"/>
  <c r="AK221" i="2"/>
  <c r="AL221" i="2"/>
  <c r="Q260" i="2"/>
  <c r="AM260" i="2"/>
  <c r="Q245" i="2"/>
  <c r="AM105" i="2"/>
  <c r="Q63" i="2"/>
  <c r="AM63" i="2"/>
  <c r="S131" i="2"/>
  <c r="AM254" i="2"/>
  <c r="Q73" i="2"/>
  <c r="AL125" i="2"/>
  <c r="AM113" i="2"/>
  <c r="AK113" i="2"/>
  <c r="S63" i="2"/>
  <c r="AK201" i="2"/>
  <c r="AL254" i="2"/>
  <c r="AL253" i="2"/>
  <c r="AK73" i="2"/>
  <c r="AM106" i="2"/>
  <c r="AK125" i="2"/>
  <c r="S269" i="2"/>
  <c r="AM201" i="2"/>
  <c r="AL130" i="2"/>
  <c r="S130" i="2"/>
  <c r="AL111" i="2"/>
  <c r="S111" i="2"/>
  <c r="Q254" i="2"/>
  <c r="AK253" i="2"/>
  <c r="Q106" i="2"/>
  <c r="AM125" i="2"/>
  <c r="AL269" i="2"/>
  <c r="AL201" i="2"/>
  <c r="Q206" i="2"/>
  <c r="AL166" i="2"/>
  <c r="Q190" i="2"/>
  <c r="S262" i="2"/>
  <c r="Q253" i="2"/>
  <c r="AM130" i="2"/>
  <c r="S173" i="2"/>
  <c r="Q221" i="2"/>
  <c r="Q250" i="2"/>
  <c r="AK250" i="2"/>
  <c r="AM207" i="2"/>
  <c r="S207" i="2"/>
  <c r="AL177" i="2"/>
  <c r="AK177" i="2"/>
  <c r="AK28" i="2"/>
  <c r="AM28" i="2"/>
  <c r="S28" i="2"/>
  <c r="Q28" i="2"/>
  <c r="AK24" i="2"/>
  <c r="Q24" i="2"/>
  <c r="AL23" i="2"/>
  <c r="Q23" i="2"/>
  <c r="AL22" i="2"/>
  <c r="Q22" i="2"/>
  <c r="Q235" i="2"/>
  <c r="AL235" i="2"/>
  <c r="AM235" i="2"/>
  <c r="AL155" i="2"/>
  <c r="AM155" i="2"/>
  <c r="AL195" i="2"/>
  <c r="AM195" i="2"/>
  <c r="Q199" i="2"/>
  <c r="AL199" i="2"/>
  <c r="AK199" i="2"/>
  <c r="AM199" i="2"/>
  <c r="Q81" i="2"/>
  <c r="AL81" i="2"/>
  <c r="AM81" i="2"/>
  <c r="Q202" i="2"/>
  <c r="AL202" i="2"/>
  <c r="AK202" i="2"/>
  <c r="AM202" i="2"/>
  <c r="AK67" i="2"/>
  <c r="AL110" i="2"/>
  <c r="AK94" i="2"/>
  <c r="Q134" i="2"/>
  <c r="AM70" i="2"/>
  <c r="S67" i="2"/>
  <c r="S115" i="2"/>
  <c r="S70" i="2"/>
  <c r="S118" i="2"/>
  <c r="AK238" i="2"/>
  <c r="AK81" i="2"/>
  <c r="Q259" i="2"/>
  <c r="AM259" i="2"/>
  <c r="AL179" i="2"/>
  <c r="AM179" i="2"/>
  <c r="Q219" i="2"/>
  <c r="AL219" i="2"/>
  <c r="AM219" i="2"/>
  <c r="S199" i="2"/>
  <c r="Q93" i="2"/>
  <c r="AM93" i="2"/>
  <c r="AL93" i="2"/>
  <c r="S202" i="2"/>
  <c r="AK75" i="2"/>
  <c r="AL118" i="2"/>
  <c r="S219" i="2"/>
  <c r="AK102" i="2"/>
  <c r="AM86" i="2"/>
  <c r="Q70" i="2"/>
  <c r="AL238" i="2"/>
  <c r="Q114" i="2"/>
  <c r="AK114" i="2"/>
  <c r="AL114" i="2"/>
  <c r="AM114" i="2"/>
  <c r="AL203" i="2"/>
  <c r="AM203" i="2"/>
  <c r="Q243" i="2"/>
  <c r="AM243" i="2"/>
  <c r="Q66" i="2"/>
  <c r="AL66" i="2"/>
  <c r="AM66" i="2"/>
  <c r="AK66" i="2"/>
  <c r="Q223" i="2"/>
  <c r="AK223" i="2"/>
  <c r="AL223" i="2"/>
  <c r="AM223" i="2"/>
  <c r="Q82" i="2"/>
  <c r="AL82" i="2"/>
  <c r="AK82" i="2"/>
  <c r="AM82" i="2"/>
  <c r="Q189" i="2"/>
  <c r="AK189" i="2"/>
  <c r="AL189" i="2"/>
  <c r="AM189" i="2"/>
  <c r="AK110" i="2"/>
  <c r="AM102" i="2"/>
  <c r="S75" i="2"/>
  <c r="S78" i="2"/>
  <c r="Q238" i="2"/>
  <c r="Q227" i="2"/>
  <c r="AM227" i="2"/>
  <c r="AL227" i="2"/>
  <c r="Q138" i="2"/>
  <c r="AK138" i="2"/>
  <c r="AL138" i="2"/>
  <c r="AM138" i="2"/>
  <c r="Q267" i="2"/>
  <c r="AM267" i="2"/>
  <c r="Q153" i="2"/>
  <c r="AL153" i="2"/>
  <c r="S153" i="2"/>
  <c r="AM153" i="2"/>
  <c r="AK153" i="2"/>
  <c r="Q226" i="2"/>
  <c r="AM226" i="2"/>
  <c r="AL226" i="2"/>
  <c r="AK226" i="2"/>
  <c r="S235" i="2"/>
  <c r="Q78" i="2"/>
  <c r="AM158" i="2"/>
  <c r="AM43" i="2"/>
  <c r="AL43" i="2"/>
  <c r="Q251" i="2"/>
  <c r="AM251" i="2"/>
  <c r="AL67" i="2"/>
  <c r="AM67" i="2"/>
  <c r="Q117" i="2"/>
  <c r="AK117" i="2"/>
  <c r="AL117" i="2"/>
  <c r="AM117" i="2"/>
  <c r="AM24" i="2"/>
  <c r="AL24" i="2"/>
  <c r="Q247" i="2"/>
  <c r="AL247" i="2"/>
  <c r="AM247" i="2"/>
  <c r="S189" i="2"/>
  <c r="AM198" i="2"/>
  <c r="AM91" i="2"/>
  <c r="AL91" i="2"/>
  <c r="Q213" i="2"/>
  <c r="AL213" i="2"/>
  <c r="AK213" i="2"/>
  <c r="AM213" i="2"/>
  <c r="AL51" i="2"/>
  <c r="AM51" i="2"/>
  <c r="Q127" i="2"/>
  <c r="AM127" i="2"/>
  <c r="AK127" i="2"/>
  <c r="AL127" i="2"/>
  <c r="S213" i="2"/>
  <c r="AL115" i="2"/>
  <c r="AM115" i="2"/>
  <c r="AL35" i="2"/>
  <c r="AM35" i="2"/>
  <c r="AM75" i="2"/>
  <c r="AL75" i="2"/>
  <c r="Q31" i="2"/>
  <c r="AL31" i="2"/>
  <c r="AK31" i="2"/>
  <c r="AM31" i="2"/>
  <c r="AL99" i="2"/>
  <c r="AM99" i="2"/>
  <c r="S31" i="2"/>
  <c r="AK35" i="2"/>
  <c r="S54" i="2"/>
  <c r="S182" i="2"/>
  <c r="AL163" i="2"/>
  <c r="AM163" i="2"/>
  <c r="AL83" i="2"/>
  <c r="AM83" i="2"/>
  <c r="AM123" i="2"/>
  <c r="AL123" i="2"/>
  <c r="Q151" i="2"/>
  <c r="AL151" i="2"/>
  <c r="AK151" i="2"/>
  <c r="AM151" i="2"/>
  <c r="Q33" i="2"/>
  <c r="AL33" i="2"/>
  <c r="AK33" i="2"/>
  <c r="S33" i="2"/>
  <c r="AM33" i="2"/>
  <c r="Q249" i="2"/>
  <c r="AL249" i="2"/>
  <c r="AM249" i="2"/>
  <c r="AK249" i="2"/>
  <c r="S195" i="2"/>
  <c r="Q198" i="2"/>
  <c r="AK235" i="2"/>
  <c r="Q99" i="2"/>
  <c r="Q102" i="2"/>
  <c r="AL182" i="2"/>
  <c r="AL187" i="2"/>
  <c r="AM187" i="2"/>
  <c r="AK198" i="2"/>
  <c r="AL139" i="2"/>
  <c r="AM139" i="2"/>
  <c r="AM59" i="2"/>
  <c r="AL59" i="2"/>
  <c r="AL78" i="2"/>
  <c r="AM142" i="2"/>
  <c r="S51" i="2"/>
  <c r="S99" i="2"/>
  <c r="AK43" i="2"/>
  <c r="AK139" i="2"/>
  <c r="Q51" i="2"/>
  <c r="Q195" i="2"/>
  <c r="AK247" i="2"/>
  <c r="AM107" i="2"/>
  <c r="AL107" i="2"/>
  <c r="AL147" i="2"/>
  <c r="AM147" i="2"/>
  <c r="Q57" i="2"/>
  <c r="AM57" i="2"/>
  <c r="AK57" i="2"/>
  <c r="S57" i="2"/>
  <c r="AL57" i="2"/>
  <c r="AK51" i="2"/>
  <c r="AK147" i="2"/>
  <c r="S59" i="2"/>
  <c r="S107" i="2"/>
  <c r="S155" i="2"/>
  <c r="AL211" i="2"/>
  <c r="AM211" i="2"/>
  <c r="AL131" i="2"/>
  <c r="AM131" i="2"/>
  <c r="AL171" i="2"/>
  <c r="AM171" i="2"/>
  <c r="S138" i="2"/>
  <c r="Q175" i="2"/>
  <c r="AM175" i="2"/>
  <c r="AK175" i="2"/>
  <c r="AL175" i="2"/>
  <c r="Q178" i="2"/>
  <c r="AM178" i="2"/>
  <c r="AL178" i="2"/>
  <c r="AK178" i="2"/>
  <c r="Q48" i="2"/>
  <c r="AM48" i="2"/>
  <c r="AK48" i="2"/>
  <c r="S48" i="2"/>
  <c r="AL48" i="2"/>
  <c r="Q112" i="2"/>
  <c r="S112" i="2"/>
  <c r="AM112" i="2"/>
  <c r="AK112" i="2"/>
  <c r="AL112" i="2"/>
  <c r="Q176" i="2"/>
  <c r="AK176" i="2"/>
  <c r="AM176" i="2"/>
  <c r="AL176" i="2"/>
  <c r="Q240" i="2"/>
  <c r="AL240" i="2"/>
  <c r="AM240" i="2"/>
  <c r="S240" i="2"/>
  <c r="AK240" i="2"/>
  <c r="Q56" i="2"/>
  <c r="AK56" i="2"/>
  <c r="AM56" i="2"/>
  <c r="AL56" i="2"/>
  <c r="Q120" i="2"/>
  <c r="AK120" i="2"/>
  <c r="AL120" i="2"/>
  <c r="AM120" i="2"/>
  <c r="Q184" i="2"/>
  <c r="AL184" i="2"/>
  <c r="AK184" i="2"/>
  <c r="AM184" i="2"/>
  <c r="Q248" i="2"/>
  <c r="AL248" i="2"/>
  <c r="S248" i="2"/>
  <c r="AM248" i="2"/>
  <c r="AK248" i="2"/>
  <c r="Q64" i="2"/>
  <c r="AK64" i="2"/>
  <c r="AL64" i="2"/>
  <c r="AM64" i="2"/>
  <c r="Q128" i="2"/>
  <c r="AM128" i="2"/>
  <c r="AL128" i="2"/>
  <c r="AK128" i="2"/>
  <c r="Q192" i="2"/>
  <c r="AL192" i="2"/>
  <c r="AK192" i="2"/>
  <c r="AM192" i="2"/>
  <c r="Q256" i="2"/>
  <c r="AM256" i="2"/>
  <c r="AK256" i="2"/>
  <c r="AL256" i="2"/>
  <c r="S256" i="2"/>
  <c r="Q72" i="2"/>
  <c r="AM72" i="2"/>
  <c r="AL72" i="2"/>
  <c r="AK72" i="2"/>
  <c r="Q136" i="2"/>
  <c r="AL136" i="2"/>
  <c r="AK136" i="2"/>
  <c r="AM136" i="2"/>
  <c r="Q200" i="2"/>
  <c r="AK200" i="2"/>
  <c r="AM200" i="2"/>
  <c r="AL200" i="2"/>
  <c r="Q264" i="2"/>
  <c r="AL264" i="2"/>
  <c r="S264" i="2"/>
  <c r="AK264" i="2"/>
  <c r="AM264" i="2"/>
  <c r="Q80" i="2"/>
  <c r="AL80" i="2"/>
  <c r="S80" i="2"/>
  <c r="AM80" i="2"/>
  <c r="AK80" i="2"/>
  <c r="Q144" i="2"/>
  <c r="AL144" i="2"/>
  <c r="AM144" i="2"/>
  <c r="AK144" i="2"/>
  <c r="Q208" i="2"/>
  <c r="AL208" i="2"/>
  <c r="AM208" i="2"/>
  <c r="AK208" i="2"/>
  <c r="Q88" i="2"/>
  <c r="AK88" i="2"/>
  <c r="AM88" i="2"/>
  <c r="AL88" i="2"/>
  <c r="Q152" i="2"/>
  <c r="AM152" i="2"/>
  <c r="S152" i="2"/>
  <c r="AK152" i="2"/>
  <c r="AL152" i="2"/>
  <c r="Q216" i="2"/>
  <c r="AM216" i="2"/>
  <c r="AK216" i="2"/>
  <c r="S216" i="2"/>
  <c r="AL216" i="2"/>
  <c r="Q32" i="2"/>
  <c r="AK32" i="2"/>
  <c r="AM32" i="2"/>
  <c r="AL32" i="2"/>
  <c r="Q96" i="2"/>
  <c r="AK96" i="2"/>
  <c r="AL96" i="2"/>
  <c r="AM96" i="2"/>
  <c r="Q160" i="2"/>
  <c r="AM160" i="2"/>
  <c r="AK160" i="2"/>
  <c r="AL160" i="2"/>
  <c r="Q224" i="2"/>
  <c r="S224" i="2"/>
  <c r="AK224" i="2"/>
  <c r="AM224" i="2"/>
  <c r="AL224" i="2"/>
  <c r="Q40" i="2"/>
  <c r="AL40" i="2"/>
  <c r="AM40" i="2"/>
  <c r="AK40" i="2"/>
  <c r="Q104" i="2"/>
  <c r="AM104" i="2"/>
  <c r="AK104" i="2"/>
  <c r="AL104" i="2"/>
  <c r="Q168" i="2"/>
  <c r="AM168" i="2"/>
  <c r="AK168" i="2"/>
  <c r="AL168" i="2"/>
  <c r="Q232" i="2"/>
  <c r="S232" i="2"/>
  <c r="AK232" i="2"/>
  <c r="AL232" i="2"/>
  <c r="AM232" i="2"/>
  <c r="R8" i="2"/>
  <c r="Q8" i="2" s="1"/>
  <c r="R13" i="2"/>
  <c r="Q13" i="2" s="1"/>
  <c r="S13" i="2" l="1"/>
  <c r="S8" i="2"/>
  <c r="X7" i="2"/>
  <c r="X13" i="2" l="1"/>
  <c r="L5" i="11" l="1"/>
  <c r="K5" i="11"/>
  <c r="H16" i="28"/>
  <c r="H7" i="28"/>
  <c r="H8" i="28"/>
  <c r="H9" i="28"/>
  <c r="H10" i="28"/>
  <c r="H11" i="28"/>
  <c r="H12" i="28"/>
  <c r="H13" i="28"/>
  <c r="H14" i="28"/>
  <c r="H15" i="28"/>
  <c r="H17" i="28"/>
  <c r="H6" i="28"/>
  <c r="H5" i="28"/>
  <c r="L12" i="23" l="1"/>
  <c r="L5" i="23"/>
  <c r="L8" i="23"/>
  <c r="L9" i="23"/>
  <c r="L7" i="23"/>
  <c r="L11" i="23"/>
  <c r="H5" i="21"/>
  <c r="H5" i="32"/>
  <c r="H5" i="20"/>
  <c r="H7" i="20"/>
  <c r="H9" i="20"/>
  <c r="X8" i="2" l="1"/>
  <c r="W60" i="33"/>
  <c r="W61" i="33"/>
  <c r="W62" i="33"/>
  <c r="W63" i="33"/>
  <c r="W59" i="33"/>
  <c r="W49" i="33"/>
  <c r="W50" i="33"/>
  <c r="W51" i="33"/>
  <c r="W52" i="33"/>
  <c r="AF8" i="2"/>
  <c r="AF13" i="2"/>
  <c r="AD8" i="2"/>
  <c r="AD13" i="2"/>
  <c r="AB8" i="2"/>
  <c r="AB13" i="2"/>
  <c r="AF7" i="2"/>
  <c r="AD7" i="2"/>
  <c r="AB7" i="2"/>
  <c r="L7" i="2"/>
  <c r="P7" i="2"/>
  <c r="N7" i="2"/>
  <c r="AH13" i="2" l="1"/>
  <c r="AG13" i="2" s="1"/>
  <c r="AH8" i="2"/>
  <c r="AG8" i="2" s="1"/>
  <c r="AH7" i="2"/>
  <c r="AG7" i="2" s="1"/>
  <c r="R7" i="2"/>
  <c r="Q7" i="2" s="1"/>
  <c r="AK7" i="2" l="1"/>
  <c r="AK13" i="2"/>
  <c r="S7" i="2"/>
  <c r="AK8" i="2"/>
  <c r="AM13" i="2"/>
  <c r="AL7" i="2"/>
  <c r="AM7" i="2"/>
  <c r="W4" i="33"/>
  <c r="AM8" i="2"/>
  <c r="AL8" i="2"/>
  <c r="AL13"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<sst xmlns="http://schemas.openxmlformats.org/spreadsheetml/2006/main" count="634" uniqueCount="385">
  <si>
    <t xml:space="preserve"> </t>
  </si>
  <si>
    <t>Voorblad 
Ontwerp RI&amp;E Veiligheid</t>
  </si>
  <si>
    <t>Project- of contractnaam</t>
  </si>
  <si>
    <t>IVP Nationale Bewegwijzeringsdienst</t>
  </si>
  <si>
    <t>Opgesteld op</t>
  </si>
  <si>
    <t>Clusternaam (voor PPO)</t>
  </si>
  <si>
    <t>Versie</t>
  </si>
  <si>
    <t>1.0</t>
  </si>
  <si>
    <t>Contractvorm</t>
  </si>
  <si>
    <t>Opgesteld door</t>
  </si>
  <si>
    <t>Gerben André</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</si>
  <si>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</si>
  <si>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</si>
  <si>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</si>
  <si>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</si>
  <si>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</si>
  <si>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</si>
  <si>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</si>
  <si>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</si>
  <si>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</si>
  <si>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</si>
  <si>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</si>
  <si>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</si>
  <si>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</si>
  <si>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</si>
  <si>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</si>
  <si>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</si>
  <si>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</si>
  <si>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</si>
  <si>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</si>
  <si>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</si>
  <si>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</si>
  <si>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</si>
  <si>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</si>
  <si>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</si>
  <si>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</si>
  <si>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</si>
  <si>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</si>
  <si>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</si>
  <si>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</si>
  <si>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</si>
  <si>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</si>
  <si>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</si>
  <si>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</si>
  <si>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</si>
  <si>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</si>
  <si>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</si>
  <si>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</si>
  <si>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</si>
  <si>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</si>
  <si>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</si>
  <si>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</si>
  <si>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</si>
  <si>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</si>
  <si>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</si>
  <si>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</si>
  <si>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</si>
  <si>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</si>
  <si>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</si>
  <si>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</si>
  <si>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</si>
  <si>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</si>
  <si>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</si>
  <si>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</si>
  <si>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</si>
  <si>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</si>
  <si>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</si>
  <si>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</si>
  <si>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</si>
  <si>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</si>
  <si>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</si>
  <si>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</si>
  <si>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</si>
  <si>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</si>
  <si>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</si>
  <si>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</si>
  <si>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</si>
  <si>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</si>
  <si>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</si>
  <si>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</si>
  <si>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</si>
  <si>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</si>
  <si>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</si>
  <si>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</si>
  <si>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</si>
  <si>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Plaatsen/vervangen/verwijderen bewegwijzering</t>
  </si>
  <si>
    <t>Aanrijdgevaar</t>
  </si>
  <si>
    <t>Aanrijding met langsrijdend verkeer tijdens aanpassen bewegwijzering</t>
  </si>
  <si>
    <t>Botbreuken, bloedingen, dodelijke afloop</t>
  </si>
  <si>
    <t>15 - Zeer ernstig (een dode, acuut of op termijn)</t>
  </si>
  <si>
    <t>6 - Regelmatig (dagelijks)</t>
  </si>
  <si>
    <t>1 - Onwaarschijnlijk maar mogelijk in grensgevallen</t>
  </si>
  <si>
    <t>Beplettingsgevaar</t>
  </si>
  <si>
    <t>3 - Af en toe (wekelijks)</t>
  </si>
  <si>
    <t>0,5 - Denkbaar maar onwaarschijnlijk</t>
  </si>
  <si>
    <t>Ziekte</t>
  </si>
  <si>
    <t>3 - Belangrijk (letsel en verzuim)</t>
  </si>
  <si>
    <t>Sociale veiligheid</t>
  </si>
  <si>
    <t>Bedreigingsgevaar</t>
  </si>
  <si>
    <t>Lastig gevallen worden door omstanders</t>
  </si>
  <si>
    <t>0,1 - Bijna niet denkbaar</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</si>
  <si>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</si>
  <si>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</si>
  <si>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</si>
  <si>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</si>
  <si>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</si>
  <si>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</si>
  <si>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</si>
  <si>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</si>
  <si>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</si>
  <si>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</si>
  <si>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</si>
  <si>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</si>
  <si>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</si>
  <si>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</si>
  <si>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</si>
  <si>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</si>
  <si>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</si>
  <si>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</si>
  <si>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7 - Ernstig, onomkeerbaar effect (invaliditeit)</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</si>
  <si>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</si>
  <si>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</si>
  <si>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</si>
  <si>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</si>
  <si>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</si>
  <si>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</si>
  <si>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</si>
  <si>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</si>
  <si>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</si>
  <si>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</si>
  <si>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</si>
  <si>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</si>
  <si>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</si>
  <si>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Externe veiligheid</t>
  </si>
  <si>
    <t xml:space="preserve">Het wegnemen van en/of preventief beheersen van risico's van incidenten met gevaarlijke stoffen langs transportroutes (weg, water, spoor, buisleiding) of stationaire installaties.
</t>
  </si>
  <si>
    <t>Machineveiligheid</t>
  </si>
  <si>
    <t xml:space="preserve">Het wegnemen van en/of preventief beheersen van risico's van machines.
 </t>
  </si>
  <si>
    <t>Elektrische veiligheid</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</si>
  <si>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</si>
  <si>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</si>
  <si>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</si>
  <si>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</si>
  <si>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</si>
  <si>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</si>
  <si>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</si>
  <si>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</si>
  <si>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Integrale beveiliging</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</si>
  <si>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</si>
  <si>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</si>
  <si>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</si>
  <si>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</si>
  <si>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</si>
  <si>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</si>
  <si>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</si>
  <si>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</si>
  <si>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</si>
  <si>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</si>
  <si>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</si>
  <si>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</si>
  <si>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</si>
  <si>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</si>
  <si>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</si>
  <si>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</si>
  <si>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</si>
  <si>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</si>
  <si>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</si>
  <si>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</si>
  <si>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</si>
  <si>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</si>
  <si>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</si>
  <si>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</si>
  <si>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</si>
  <si>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</si>
  <si>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</si>
  <si>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</si>
  <si>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</si>
  <si>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</si>
  <si>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</si>
  <si>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</si>
  <si>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</si>
  <si>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</si>
  <si>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</si>
  <si>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</si>
  <si>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</si>
  <si>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</si>
  <si>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</si>
  <si>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</si>
  <si>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</si>
  <si>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</si>
  <si>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</si>
  <si>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</si>
  <si>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</si>
  <si>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</si>
  <si>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</si>
  <si>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</si>
  <si>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</si>
  <si>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</si>
  <si>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</si>
  <si>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</si>
  <si>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</si>
  <si>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</si>
  <si>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</si>
  <si>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</si>
  <si>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</si>
  <si>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</si>
  <si>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</si>
  <si>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</si>
  <si>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</si>
  <si>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</si>
  <si>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</si>
  <si>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</si>
  <si>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</si>
  <si>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</si>
  <si>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</si>
  <si>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</si>
  <si>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</si>
  <si>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</si>
  <si>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</si>
  <si>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</si>
  <si>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</si>
  <si>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</si>
  <si>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</si>
  <si>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</si>
  <si>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</si>
  <si>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</si>
  <si>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</si>
  <si>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</si>
  <si>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</si>
  <si>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</si>
  <si>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</si>
  <si>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</si>
  <si>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</si>
  <si>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</si>
  <si>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</si>
  <si>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</si>
  <si>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</si>
  <si>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</si>
  <si>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</si>
  <si>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</si>
  <si>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</si>
  <si>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</si>
  <si>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</si>
  <si>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</si>
  <si>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</si>
  <si>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</si>
  <si>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</si>
  <si>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</si>
  <si>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10 - Voortdurend</t>
  </si>
  <si>
    <t>Waarschijnlijkheid (W)</t>
  </si>
  <si>
    <t>0,2 - Praktisch onmogelijk</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</si>
  <si>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</si>
  <si>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</si>
  <si>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</si>
  <si>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</si>
  <si>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</si>
  <si>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</si>
  <si>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</si>
  <si>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</si>
  <si>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</si>
  <si>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</si>
  <si>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</si>
  <si>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</si>
  <si>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</si>
  <si>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</si>
  <si>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contract voorbereiding</t>
  </si>
  <si>
    <t>Geraakt worden door kraanwagen</t>
  </si>
  <si>
    <t>Verzakking kraan wegens onstevige ondergrond</t>
  </si>
  <si>
    <t>Elektrocutie</t>
  </si>
  <si>
    <t>Elektrocutie bij aanleggen verlichtingsunit</t>
  </si>
  <si>
    <t>Jeroen Smit
Hans Linthorst
Anita
Chris
Daan van Wieringen
Gerben André</t>
  </si>
  <si>
    <t>Brandwonden, hersenletsel, hardstilstand</t>
  </si>
  <si>
    <t>Naast/boven wegdek</t>
  </si>
  <si>
    <t>Naast wegdek</t>
  </si>
  <si>
    <t>Blootstelling gevaarlijke stoffen</t>
  </si>
  <si>
    <t xml:space="preserve">Bewerken van metalen verfdelen aan de ondersteuningsconstructie </t>
  </si>
  <si>
    <t>Werken in het donker</t>
  </si>
  <si>
    <t xml:space="preserve">Struikel-/stootgevaar </t>
  </si>
  <si>
    <t>Letsel</t>
  </si>
  <si>
    <t>Aanwezige obstakels zijn niet goed zichtbaar bij werkzaamheden in het donker</t>
  </si>
  <si>
    <t>plaatsen bebording</t>
  </si>
  <si>
    <t>algemeen hijsen en heffen</t>
  </si>
  <si>
    <t xml:space="preserve">Werken met elektrische installaties </t>
  </si>
  <si>
    <t>Verwerken constructie met o.a. Chroom en loodhoudende verf/coating</t>
  </si>
  <si>
    <t xml:space="preserve">Werken in het donker </t>
  </si>
  <si>
    <t>Werken langs de weg tijdens plaatsen bewegwijzering</t>
  </si>
  <si>
    <t xml:space="preserve">Sociale veiligheid, onveilige werkplek </t>
  </si>
  <si>
    <t xml:space="preserve">Werknemer niet goed zichtbaar. Onvoldoende afstand tussen werknemer en doorgaand verkeer
Wegafzetting is niet afdoende 
</t>
  </si>
  <si>
    <t>ON</t>
  </si>
  <si>
    <t>nog niets gepland</t>
  </si>
  <si>
    <t>Plaatsen fundering bewegwijzering (grondwerk)</t>
  </si>
  <si>
    <t>Blootgesteld worden aan verontreinigde grond</t>
  </si>
  <si>
    <t>Werken met verontreinigde grond, onvoldoende kennis over actuele situatie 
Onvoldoende opleiding van medewerkers</t>
  </si>
  <si>
    <t>OG</t>
  </si>
  <si>
    <t xml:space="preserve">Informatie over bodemkwaliteit toevoegen aan werkopdracht of informatie over bodemkwaliteit uitvragen bij opdrachtnemer. Deze informatie moet voorafgaand aan de werkzaamheden bekend zijn. </t>
  </si>
  <si>
    <t xml:space="preserve">Raken van kabels en leidingen, elektrocutie en schade </t>
  </si>
  <si>
    <t xml:space="preserve">Raken van ondergrondse kabels </t>
  </si>
  <si>
    <t xml:space="preserve">Geen Klic melding verricht 
Kabels en leidingen liggen op een andere plek dan op tekening staat 
Niet handmatig voorgegraven </t>
  </si>
  <si>
    <t xml:space="preserve">Incident met letsel / electrocutie en schade </t>
  </si>
  <si>
    <t xml:space="preserve">Verplichting van ON om een Klicmelding uit te voeren.
Eventueel handmatig voorgraven </t>
  </si>
  <si>
    <t xml:space="preserve">Instortgevaar van sleuf / ontgraving </t>
  </si>
  <si>
    <t xml:space="preserve">Instorten van ontgraving </t>
  </si>
  <si>
    <t>Te dicht bij de ontgraving staan met materieel. 
Te diep gegraven zonder aanvullende maatregelen 
Grondsoort onvoldoende meegenomen in de beoordeling van de fundering.</t>
  </si>
  <si>
    <t xml:space="preserve">Incident met letsel </t>
  </si>
  <si>
    <t>Grondslag / grondsoort meenemen in voorbereiding van de werkzaamheden en het beoordelen van de fundering.  
Voldoende afstand houden tot ontgraving met materieel</t>
  </si>
  <si>
    <t>Struikelen, vallen in ontgraving</t>
  </si>
  <si>
    <t xml:space="preserve">letsel als gevolg van het vallen in een ontgraving </t>
  </si>
  <si>
    <t>medewerker let niet voldoende op 
Werkterrein is erg krap / onvoldoende afstand
Er wordt 's avonds gewerkt waardoor het gat onvoldoende zichtbaar is.</t>
  </si>
  <si>
    <t xml:space="preserve">incident met letsel evt. verstuiking </t>
  </si>
  <si>
    <t xml:space="preserve">Afzetten van ontgraving en voldoende afstand houden
Voldoende verlichting toepassen bij werkzaamheden in het donker 
Rekening houden met voldoende werkruimte </t>
  </si>
  <si>
    <t>Aanbrengen fundering bewegwijzering (dmv paalfundering)</t>
  </si>
  <si>
    <t>Valgevaar, geraakt worden door vallende objecten</t>
  </si>
  <si>
    <t xml:space="preserve">funderingspaal valt om tijdens aanbrengen, funderingspaal valt uit de klem, onderdelen vallen uit heiblok </t>
  </si>
  <si>
    <t>Dodelijke afloop, door vallende objecten</t>
  </si>
  <si>
    <t>Rekening houden met richtlijn funderen in bebouwde omgeving NVAF bij plaatsen van funderingspaal
Vooraf veiligheidszone bepalen en meenemen in vergunning aanvraag 
Weg volledig afzetten ivm veiligheidszone</t>
  </si>
  <si>
    <t xml:space="preserve">Geraakt worden door omvallende funderingspaal of omvallende funderingsmachine </t>
  </si>
  <si>
    <t>Beplettingsgevaar, geraakt worden</t>
  </si>
  <si>
    <t>Geraakt worden door funderingsbalk die wordt gehesen en/of wordt neergelegd</t>
  </si>
  <si>
    <t>Onjuist hijsen van de funderingbalk
niet gebruiken van een stuurlijn
Gebruik van handen en voeten bij het sturen van de last,
Onvoldoende communicatie tussen kraandrijver en medewerker</t>
  </si>
  <si>
    <t>Hijszone afzetten
stuurlijn gebruiken 
verbod op het begeleiden van de last met voeten / handen
zorgen voor goed oogcontact tussen kraandrijver en medewerker</t>
  </si>
  <si>
    <t>Aanbrengen funderingsbalk  bewegwijzering</t>
  </si>
  <si>
    <t xml:space="preserve">Algemeen fysieke belasting bij tillen funderingstegels </t>
  </si>
  <si>
    <t>fysieke overbelasting bij tillen</t>
  </si>
  <si>
    <t xml:space="preserve">Tegels voor fundering zijn te zwaar om te tillen </t>
  </si>
  <si>
    <t xml:space="preserve">Tegels zijn meer dan 23 kg 
Medewerkers tillen 'uit gewoonte' de tegels handmatig </t>
  </si>
  <si>
    <t xml:space="preserve">Slijtage van de rug </t>
  </si>
  <si>
    <t xml:space="preserve">Tegels met kraan plaatsen </t>
  </si>
  <si>
    <t xml:space="preserve">Hijsen van ondersteuningsconstructie </t>
  </si>
  <si>
    <t xml:space="preserve">Geraakt worden door vallende ondersteuningsconstructie </t>
  </si>
  <si>
    <t>Dodelijke afloop</t>
  </si>
  <si>
    <t xml:space="preserve">Last is niet goed in de kraan aangeslagen, kraan heeft onvoldoende capaciteit. Hijsband / middel is beschadigd en bezwijkt </t>
  </si>
  <si>
    <t>Hijszone afzetten, nooit in de hijszone gaan staan
Last goed aanslaan door getraind persoon
Goede communicatie met kraandrijver</t>
  </si>
  <si>
    <t>Naast doorgaande weg</t>
  </si>
  <si>
    <t>passant wordt geraakt door vallende ondersteuningsconstructie</t>
  </si>
  <si>
    <t>onvoldoende werkruimte afgezet. Valzone is groter dan de werkruimte 
Last is niet goed aangeslagen</t>
  </si>
  <si>
    <t xml:space="preserve">Dodelijk ongeval </t>
  </si>
  <si>
    <t>Hijszone afzetten en rijbaan (tijdelijk) afsluiten 
Technische maatregel treffen om vallen tijdens hijsen te voorkomen
Last aanslaan door getraind persoon</t>
  </si>
  <si>
    <t xml:space="preserve">Verzakking kraan wegens onstevige ondergrond, of onvoldoende stempeling </t>
  </si>
  <si>
    <t xml:space="preserve">Valgevaar </t>
  </si>
  <si>
    <t>vallen van hoogte tijdens monteren van bebording</t>
  </si>
  <si>
    <t xml:space="preserve">Onveilige situatie tijdens het werken op hoogte, bijvoorbeeld bij het werken met een hoogwerker </t>
  </si>
  <si>
    <r>
      <t xml:space="preserve">Medewerkers die werken met hoogwerker hebben daar voor een certificaat. In hoogwerker altijd met gordel werken. Hoogwerker op stabiele ondergrond plaatsen. 
</t>
    </r>
    <r>
      <rPr>
        <sz val="9"/>
        <color rgb="FFFF0000"/>
        <rFont val="Verdana"/>
        <family val="2"/>
        <scheme val="major"/>
      </rPr>
      <t>Gebruik van manbak in kraan is verboden</t>
    </r>
  </si>
  <si>
    <t xml:space="preserve">Vallende objecten </t>
  </si>
  <si>
    <t>boven wegdek</t>
  </si>
  <si>
    <t>Vallende objecten tijdens monteren</t>
  </si>
  <si>
    <t>Tijdens monteren van bebording vallen gereedschap en andere materialen naar beneden</t>
  </si>
  <si>
    <t xml:space="preserve">Ernstig ongeluk </t>
  </si>
  <si>
    <t>gevaarlijke situatie met bord dat door de wind wordt gegrepen</t>
  </si>
  <si>
    <t xml:space="preserve">hijsen van groot bord tijdens te hoge windkracht.
Bord niet juist opgehangen 
geen stuurlijn gebruikt </t>
  </si>
  <si>
    <t>Vallende objecten tijdens monteren of beknellingsgevaar</t>
  </si>
  <si>
    <t xml:space="preserve">afstemming met derden / andere aannemer </t>
  </si>
  <si>
    <t xml:space="preserve">Contact met spanningvoerende draden van het lichtnet (onduidelijk of kabel spanningsloos is), 
Installatie verantwoordelijkheid onvoldoende geregeld, 
</t>
  </si>
  <si>
    <t>ON draagt zorg voor aanwijzen van installatie verantwoordelijken
ON draagt zorg voor LOTO procedure om veilig te kunnen werken aan elektrische installatie 
ON draagt zorg dat medewerkers aantoonbaar scholing hebben tav werken aan elektrische installaties</t>
  </si>
  <si>
    <t>Blootgesteld worden aan chroom VI of andere zware metalen verf / coating</t>
  </si>
  <si>
    <t>Volg beheersregime chroom en loodhoudende verf en coating.</t>
  </si>
  <si>
    <t xml:space="preserve">Werken conform CROW 96A/B
Werken conform de vergunning van de wegbeheerder
Vooraf een (digitale) terreininspectie uitvoeren
Inschatting van werkomstandigheden door NBd bij werkopdracht 
Verkeersmaatregelen door BRL 9101 gecertificeerde aannemer
Volg Beleid reductie aanrijdgevaar GC veiligheid in de bouw </t>
  </si>
  <si>
    <t xml:space="preserve">Draag zorg voor voldoende verlichting
Opgeruimde werkplek om struikelgevaar te minimaliseren 
Vooraf (bij daglicht) goede inspectie van werkterrein </t>
  </si>
  <si>
    <t xml:space="preserve">Alleen werken in het donker, passanten die agressie gedragen als gevolg van omleidingsroute </t>
  </si>
  <si>
    <t xml:space="preserve">Letsel, diefstal, bedreiging </t>
  </si>
  <si>
    <t>Niet alleen werken 
goede weg afzettingen gebruiken (BRL 9101)
Vooraankondiging van werkzaamheden</t>
  </si>
  <si>
    <t>Tijdens monteren van bebording valt deze naar beneden en/of raakt los, valt constructie uit elkaar</t>
  </si>
  <si>
    <t xml:space="preserve">materialen vallen uit hoogwerker
materialen zijn los opgeslagen uit hoogwerker
medewerker staat onder de hoogwerker 'in the line of fire' onder de last </t>
  </si>
  <si>
    <t xml:space="preserve">onveilige werkplek </t>
  </si>
  <si>
    <t>specifieke locatie omstandigheden zijn onvoldoende meegenomen</t>
  </si>
  <si>
    <t xml:space="preserve">algemeen risico op letsel </t>
  </si>
  <si>
    <t xml:space="preserve">In de werkvoorbereiding zijn de locate omstandigheden onvoldoende beoordeeld, zoals steil talud, waterkant, smalle (tussen)berm, begroeiing, bebouwing </t>
  </si>
  <si>
    <t>OG-Projectmanager</t>
  </si>
  <si>
    <t xml:space="preserve">Bij werkvoorbereiding locatie omstandigheden goed meenemen in de werkopdracht en beschrijven als randvoorwaarde
</t>
  </si>
  <si>
    <t xml:space="preserve">instorten van bestaande constructie </t>
  </si>
  <si>
    <t>ongeval als gevolg van constructie die uit elkaar valt bij verwijderen</t>
  </si>
  <si>
    <t xml:space="preserve">Oude constructie is doorgeroest 
Oude bevestigingsmaterialen zijn niet meer voldoende sterk 
Er wordt geen rekening gehouden met de actuele sterkte van de constructie 
Medewerkers staan in the line of fire </t>
  </si>
  <si>
    <t xml:space="preserve">Vooraf aan de werkzaamheden schouw uitvoeren van de bestaande situatie 
Constructie in delen uitelkaar halen 
Niet onder de last lopen. </t>
  </si>
  <si>
    <t>Onvoldoende afstemming tussen verschillende aannemers</t>
  </si>
  <si>
    <t xml:space="preserve">Ongeval als gevolg van samenvallende werkzaamheden </t>
  </si>
  <si>
    <t xml:space="preserve">Onvoldoende afstemming / communicatie geweest tussen partijen 
Op laatste moment worden werkzaamheden gewijzigd 
Veranderende rollen 
Te krappe tijdslot voor werkzaamheden
</t>
  </si>
  <si>
    <t>letsel</t>
  </si>
  <si>
    <t>Coordinatie verplichting ligt bij ON 
Geen werkzaamheden laten uitvoeren door derden in de directe nabijheid 
Vooraf verantwoordelijkheden vastleggen</t>
  </si>
  <si>
    <t xml:space="preserve">overklimmen geleiderail </t>
  </si>
  <si>
    <t xml:space="preserve">struikelgevaar met letsel tot gevolg </t>
  </si>
  <si>
    <t xml:space="preserve">Ongeval als gevolg van meervoudig overklimmen van geleiderail </t>
  </si>
  <si>
    <t>Geleiderail moet tijdens werkzaamheden meerdere keren 'beklommen' worden 
Geen voorziening aanwezig 
Medewerkers raken extra vermoeid</t>
  </si>
  <si>
    <t xml:space="preserve">Letsel als gevolg van struikelen </t>
  </si>
  <si>
    <t xml:space="preserve">Bij nieuwbouw coördinatie / afstemming eerst bewegwijzering plaatsen daarna geleide rail 
Bij bestaande geleiderail voorziening/trap aanbrengen om geleiderail eenvoudig te passeren. 
</t>
  </si>
  <si>
    <t xml:space="preserve">Hijszone afzetten, nooit in de hijszone gaan staan
Last goed aanslaan door getraind persoon
Goede communicatie met kraandrijver
Verplicht gebruik van een evenaar </t>
  </si>
  <si>
    <t xml:space="preserve">Vooraf bepalen tot welke windsnelheid gehesen kan worden (max windkracht 6).
Last goed aanslaan door getraind persoon
Goede communicatie met kraandrijver
Verplicht gebruik van een evenaar </t>
  </si>
  <si>
    <t>Niet juist gehesen 
Niet goed aangeslagen 
Geen gebruik van evenaar 
Constructie is niet ontworpen om in één geheel gehesen te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</si>
</sst>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2"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
      <sz val="9"/>
      <color rgb="FFFF0000"/>
      <name val="Verdana"/>
      <family val="2"/>
      <scheme val="major"/>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08">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1" fillId="52" borderId="37"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38"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1" fillId="0" borderId="32" xfId="0" applyFont="1" applyBorder="1" applyAlignment="1">
      <alignment horizontal="left" vertical="top" wrapText="1"/>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58" fillId="0" borderId="0" xfId="0" applyFont="1" applyAlignment="1" applyProtection="1">
      <alignment horizontal="center" vertical="center"/>
      <protection locked="0"/>
    </xf>
    <xf numFmtId="14" fontId="58" fillId="0" borderId="0" xfId="0" quotePrefix="1" applyNumberFormat="1" applyFont="1" applyAlignment="1" applyProtection="1">
      <alignment horizontal="center" vertical="top" wrapText="1"/>
      <protection locked="0"/>
    </xf>
    <xf numFmtId="0" fontId="58" fillId="0" borderId="0" xfId="0" quotePrefix="1" applyFont="1" applyAlignment="1" applyProtection="1">
      <alignment horizontal="left" vertical="top" wrapText="1"/>
      <protection locked="0"/>
    </xf>
    <xf numFmtId="0" fontId="59" fillId="0" borderId="0" xfId="0" applyFont="1" applyAlignment="1">
      <alignment horizontal="left" vertical="center" wrapText="1"/>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29" xfId="0" applyBorder="1" applyAlignment="1">
      <alignment horizontal="center" wrapText="1"/>
    </xf>
    <xf numFmtId="0" fontId="2"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2" xfId="0" applyBorder="1" applyAlignment="1">
      <alignment horizont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2"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2" fillId="48" borderId="35"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1" fillId="52" borderId="26" xfId="141" applyFont="1" applyFill="1" applyBorder="1" applyAlignment="1" applyProtection="1">
      <alignment horizontal="center" vertical="center"/>
    </xf>
    <xf numFmtId="0" fontId="51" fillId="52" borderId="25"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2" xfId="141" applyFont="1" applyFill="1" applyBorder="1" applyAlignment="1" applyProtection="1">
      <alignment horizontal="center" vertic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xf numFmtId="0" fontId="32" fillId="0" borderId="0" xfId="0" applyFont="1" applyAlignment="1">
      <alignment horizontal="left" vertical="top" wrapText="1"/>
    </xf>
    <xf numFmtId="0" fontId="32" fillId="0" borderId="0" xfId="0" applyFont="1" applyAlignment="1" applyProtection="1">
      <alignment horizontal="left" vertical="top" wrapText="1"/>
      <protection locked="0"/>
    </xf>
    <xf numFmtId="0" fontId="1" fillId="0" borderId="0" xfId="0" applyFont="1" applyAlignment="1">
      <alignment horizontal="left" vertical="top"/>
    </xf>
    <xf numFmtId="0" fontId="1" fillId="0" borderId="0" xfId="0" applyFont="1" applyAlignment="1" applyProtection="1">
      <alignment horizontal="left" vertical="top"/>
      <protection locked="0"/>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xfId="0" builtinId="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8</c:v>
                </c:pt>
                <c:pt idx="3">
                  <c:v>9</c:v>
                </c:pt>
                <c:pt idx="4">
                  <c:v>7</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6</c:v>
                </c:pt>
                <c:pt idx="3">
                  <c:v>7</c:v>
                </c:pt>
                <c:pt idx="4">
                  <c:v>7</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391</c:v>
                </c:pt>
                <c:pt idx="1">
                  <c:v>18</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8</c:v>
                </c:pt>
                <c:pt idx="3">
                  <c:v>9</c:v>
                </c:pt>
                <c:pt idx="4">
                  <c:v>7</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6</c:v>
                </c:pt>
                <c:pt idx="3">
                  <c:v>7</c:v>
                </c:pt>
                <c:pt idx="4">
                  <c:v>7</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391</c:v>
                </c:pt>
                <c:pt idx="1">
                  <c:v>18</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19</c:v>
                </c:pt>
                <c:pt idx="1">
                  <c:v>390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1</c:v>
                </c:pt>
                <c:pt idx="1">
                  <c:v>8</c:v>
                </c:pt>
                <c:pt idx="2">
                  <c:v>5</c:v>
                </c:pt>
                <c:pt idx="3">
                  <c:v>10</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39522" y="103464"/>
          <a:ext cx="1195105"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9523" y="103464"/>
          <a:ext cx="1195104"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1630" y="103464"/>
          <a:ext cx="12192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610025"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37160"/>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559540"/>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19" headerRowDxfId="116" dataDxfId="115" totalsRowDxfId="113" tableBorderDxfId="114" totalsRowBorderDxfId="112">
  <autoFilter ref="B6:AM419" xr:uid="{00000000-0009-0000-0100-000005000000}"/>
  <sortState xmlns:xlrd2="http://schemas.microsoft.com/office/spreadsheetml/2017/richdata2" ref="B7:AM24">
    <sortCondition ref="B6:B24"/>
  </sortState>
  <tableColumns count="38">
    <tableColumn id="1" xr3:uid="{00000000-0010-0000-0100-000001000000}" name="Nr" totalsRowLabel="Totaal" dataDxfId="111" totalsRowDxfId="110"/>
    <tableColumn id="2" xr3:uid="{00000000-0010-0000-0100-000002000000}" name="Bron" dataDxfId="109" totalsRowDxfId="108"/>
    <tableColumn id="3" xr3:uid="{00000000-0010-0000-0100-000003000000}" name="Veiligheidsdomein" dataDxfId="107" totalsRowDxfId="106"/>
    <tableColumn id="4" xr3:uid="{00000000-0010-0000-0100-000004000000}" name="Werkzaamheden / activiteit" dataDxfId="105" totalsRowDxfId="104"/>
    <tableColumn id="5" xr3:uid="{00000000-0010-0000-0100-000005000000}" name="Locatie / specifieke plek" dataDxfId="103" totalsRowDxfId="102"/>
    <tableColumn id="6" xr3:uid="{00000000-0010-0000-0100-000006000000}" name="Gevaar" dataDxfId="101" totalsRowDxfId="100"/>
    <tableColumn id="7" xr3:uid="{00000000-0010-0000-0100-000007000000}" name="Risico / beschrijving" dataDxfId="99" totalsRowDxfId="98"/>
    <tableColumn id="8" xr3:uid="{00000000-0010-0000-0100-000008000000}" name="Mogelijke oorzaken" dataDxfId="97" totalsRowDxfId="96"/>
    <tableColumn id="9" xr3:uid="{00000000-0010-0000-0100-000009000000}" name="Mogelijke effecten" dataDxfId="95" totalsRowDxfId="94"/>
    <tableColumn id="11" xr3:uid="{00000000-0010-0000-0100-00000B000000}" name="E1" dataDxfId="93" totalsRowDxfId="92"/>
    <tableColumn id="32" xr3:uid="{00000000-0010-0000-0100-000020000000}" name="E12" dataDxfId="91" totalsRowDxfId="90">
      <calculatedColumnFormula>IF(Tabel_RIE[[#This Row],[E1]]&gt;0,VLOOKUP(Tabel_RIE[[#This Row],[E1]],Tabel_FK_E[],2,FALSE),"")</calculatedColumnFormula>
    </tableColumn>
    <tableColumn id="12" xr3:uid="{00000000-0010-0000-0100-00000C000000}" name="B1" dataDxfId="89" totalsRowDxfId="88"/>
    <tableColumn id="36" xr3:uid="{00000000-0010-0000-0100-000024000000}" name="B12" dataDxfId="87" totalsRowDxfId="86">
      <calculatedColumnFormula>IF(Tabel_RIE[[#This Row],[B1]]&gt;0,VLOOKUP(Tabel_RIE[[#This Row],[B1]],Tabel_FK_B[],2,FALSE),"")</calculatedColumnFormula>
    </tableColumn>
    <tableColumn id="13" xr3:uid="{00000000-0010-0000-0100-00000D000000}" name="W1" dataDxfId="85" totalsRowDxfId="84"/>
    <tableColumn id="37" xr3:uid="{00000000-0010-0000-0100-000025000000}" name="W12" dataDxfId="83" totalsRowDxfId="82">
      <calculatedColumnFormula>IF(Tabel_RIE[[#This Row],[W1]]&gt;0,VLOOKUP(Tabel_RIE[[#This Row],[W1]],Tabel_FK_W[],2,FALSE),"")</calculatedColumnFormula>
    </tableColumn>
    <tableColumn id="38" xr3:uid="{00000000-0010-0000-0100-000026000000}"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79" totalsRowDxfId="78">
      <calculatedColumnFormula>IF(OR(Tabel_RIE[[#This Row],[E12]]="",Tabel_RIE[[#This Row],[B12]]="",Tabel_RIE[[#This Row],[W12]]=""),"",Tabel_RIE[[#This Row],[E12]]*Tabel_RIE[[#This Row],[B12]]*Tabel_RIE[[#This Row],[W12]])</calculatedColumnFormula>
    </tableColumn>
    <tableColumn id="15" xr3:uid="{00000000-0010-0000-0100-00000F000000}"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75" totalsRowDxfId="74"/>
    <tableColumn id="17" xr3:uid="{00000000-0010-0000-0100-000011000000}" name="Maatregel of contracteis" dataDxfId="73" totalsRowDxfId="72"/>
    <tableColumn id="10" xr3:uid="{00000000-0010-0000-0100-00000A000000}" name="Status (allocatie OG)" dataDxfId="71" totalsRowDxfId="70"/>
    <tableColumn id="19" xr3:uid="{00000000-0010-0000-0100-000013000000}" name="(Invul)datum" dataDxfId="69" totalsRowDxfId="68"/>
    <tableColumn id="20" xr3:uid="{00000000-0010-0000-0100-000014000000}" name="Uitleg arbeidshygiënische strategie" dataDxfId="67" totalsRowDxfId="66">
      <calculatedColumnFormula>$X$1</calculatedColumnFormula>
    </tableColumn>
    <tableColumn id="21" xr3:uid="{00000000-0010-0000-0100-000015000000}" name="Maatregelen" dataDxfId="65" totalsRowDxfId="64"/>
    <tableColumn id="22" xr3:uid="{00000000-0010-0000-0100-000016000000}" name="Actiehouder" dataDxfId="63" totalsRowDxfId="62"/>
    <tableColumn id="23" xr3:uid="{00000000-0010-0000-0100-000017000000}" name="E2" dataDxfId="61" totalsRowDxfId="60"/>
    <tableColumn id="39" xr3:uid="{00000000-0010-0000-0100-000027000000}" name="E3" dataDxfId="59" totalsRowDxfId="58">
      <calculatedColumnFormula>IF(Tabel_RIE[[#This Row],[E2]]&gt;0,VLOOKUP(Tabel_RIE[[#This Row],[E2]],Tabel_FK_E[],2,FALSE),"")</calculatedColumnFormula>
    </tableColumn>
    <tableColumn id="24" xr3:uid="{00000000-0010-0000-0100-000018000000}" name="B2" dataDxfId="57" totalsRowDxfId="56"/>
    <tableColumn id="40" xr3:uid="{00000000-0010-0000-0100-000028000000}" name="B3" dataDxfId="55" totalsRowDxfId="54">
      <calculatedColumnFormula>IF(Tabel_RIE[[#This Row],[B2]]&gt;0,VLOOKUP(Tabel_RIE[[#This Row],[B2]],Tabel_FK_B[],2,FALSE),"")</calculatedColumnFormula>
    </tableColumn>
    <tableColumn id="25" xr3:uid="{00000000-0010-0000-0100-000019000000}" name="W2" dataDxfId="53" totalsRowDxfId="52"/>
    <tableColumn id="41" xr3:uid="{00000000-0010-0000-0100-000029000000}" name="W3" dataDxfId="51" totalsRowDxfId="50">
      <calculatedColumnFormula>IF(Tabel_RIE[[#This Row],[W2]]&gt;0,VLOOKUP(Tabel_RIE[[#This Row],[W2]],Tabel_FK_W[],2,FALSE),"")</calculatedColumnFormula>
    </tableColumn>
    <tableColumn id="42" xr3:uid="{00000000-0010-0000-0100-00002A000000}"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47" totalsRowDxfId="46"/>
    <tableColumn id="27" xr3:uid="{00000000-0010-0000-0100-00001B000000}" name="Restrisico's" dataDxfId="45" totalsRowDxfId="44"/>
    <tableColumn id="28" xr3:uid="{00000000-0010-0000-0100-00001C000000}" name="Revisie + datum" dataDxfId="43" totalsRowDxfId="42"/>
    <tableColumn id="43" xr3:uid="{00000000-0010-0000-0100-00002B000000}"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39" totalsRowDxfId="38">
      <calculatedColumnFormula>IF(AND(Tabel_RIE[[#This Row],[R12]]&gt;=70,Tabel_RIE[[#This Row],[R22]]&lt;70),"Ja","Nee")</calculatedColumnFormula>
    </tableColumn>
    <tableColumn id="45" xr3:uid="{00000000-0010-0000-0100-00002D000000}"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35" dataDxfId="33" headerRowBorderDxfId="34">
  <tableColumns count="2">
    <tableColumn id="1" xr3:uid="{00000000-0010-0000-0200-000001000000}" name="Veiligheidsdomein" headerRowDxfId="32" dataDxfId="31"/>
    <tableColumn id="2" xr3:uid="{00000000-0010-0000-0200-000002000000}" name="Omschrijving" headerRowDxfId="30" dataDxfId="2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28" dataDxfId="26" headerRowBorderDxfId="27" tableBorderDxfId="25" totalsRowBorderDxfId="24">
  <autoFilter ref="B14:C19" xr:uid="{00000000-0009-0000-0100-000001000000}"/>
  <tableColumns count="2">
    <tableColumn id="1" xr3:uid="{00000000-0010-0000-0300-000001000000}" name="Omschrijving" dataDxfId="23"/>
    <tableColumn id="2" xr3:uid="{00000000-0010-0000-0300-000002000000}" name="Effect (E)" dataDxfId="2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21" dataDxfId="19" headerRowBorderDxfId="20" tableBorderDxfId="18" totalsRowBorderDxfId="17">
  <autoFilter ref="B21:C27" xr:uid="{00000000-0009-0000-0100-000002000000}"/>
  <tableColumns count="2">
    <tableColumn id="1" xr3:uid="{00000000-0010-0000-0400-000001000000}" name="Omschrijving" dataDxfId="16"/>
    <tableColumn id="2" xr3:uid="{00000000-0010-0000-0400-000002000000}" name="Blootstelling (B)" dataDxfId="15"/>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14" dataDxfId="12" headerRowBorderDxfId="13" tableBorderDxfId="11" totalsRowBorderDxfId="10">
  <autoFilter ref="B29:C36" xr:uid="{00000000-0009-0000-0100-000003000000}"/>
  <tableColumns count="2">
    <tableColumn id="1" xr3:uid="{00000000-0010-0000-0500-000001000000}" name="Omschrijving" dataDxfId="9"/>
    <tableColumn id="2" xr3:uid="{00000000-0010-0000-0500-000002000000}" name="Waarschijnlijkheid (W)" dataDxfId="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7" dataDxfId="5" headerRowBorderDxfId="6" tableBorderDxfId="4" totalsRowBorderDxfId="3">
  <autoFilter ref="F7:H12" xr:uid="{00000000-0009-0000-0100-000004000000}"/>
  <tableColumns count="3">
    <tableColumn id="1" xr3:uid="{00000000-0010-0000-0600-000001000000}" name="Risicoscore (R)" dataDxfId="2"/>
    <tableColumn id="2" xr3:uid="{00000000-0010-0000-0600-000002000000}" name="Risico" dataDxfId="1"/>
    <tableColumn id="4" xr3:uid="{00000000-0010-0000-0600-000004000000}"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C7" sqref="C7"/>
    </sheetView>
  </sheetViews>
  <sheetFormatPr defaultColWidth="9" defaultRowHeight="11.4" x14ac:dyDescent="0.2"/>
  <cols>
    <col min="1" max="1" width="2.59765625" style="95" customWidth="1"/>
    <col min="2" max="3" width="33.59765625" style="92" customWidth="1"/>
    <col min="4" max="4" width="3.59765625" style="92" customWidth="1"/>
    <col min="5" max="6" width="33.59765625" style="92" customWidth="1"/>
    <col min="7" max="7" width="2.59765625" style="95" customWidth="1"/>
    <col min="8" max="13" width="9" style="95"/>
    <col min="14" max="14" width="4.09765625" style="95" customWidth="1"/>
    <col min="15" max="16384" width="9" style="95"/>
  </cols>
  <sheetData>
    <row r="1" spans="1:8" ht="84.75" customHeight="1" x14ac:dyDescent="0.2">
      <c r="A1" s="95" t="s">
        <v>0</v>
      </c>
      <c r="B1" s="154" t="s">
        <v>1</v>
      </c>
      <c r="C1" s="154"/>
      <c r="D1" s="154"/>
      <c r="E1" s="154"/>
      <c r="F1" s="154"/>
      <c r="G1" s="95" t="s">
        <v>0</v>
      </c>
    </row>
    <row r="2" spans="1:8" ht="12" thickBot="1" x14ac:dyDescent="0.25">
      <c r="B2" s="95"/>
      <c r="C2" s="95"/>
      <c r="D2" s="95"/>
      <c r="E2" s="95"/>
      <c r="F2" s="95"/>
    </row>
    <row r="3" spans="1:8" ht="24.9" customHeight="1" x14ac:dyDescent="0.2">
      <c r="B3" s="110" t="s">
        <v>2</v>
      </c>
      <c r="C3" s="97" t="s">
        <v>3</v>
      </c>
      <c r="D3" s="93"/>
      <c r="E3" s="113" t="s">
        <v>4</v>
      </c>
      <c r="F3" s="98">
        <v>45019</v>
      </c>
      <c r="H3" s="107"/>
    </row>
    <row r="4" spans="1:8" ht="24.9" customHeight="1" x14ac:dyDescent="0.2">
      <c r="B4" s="111" t="s">
        <v>5</v>
      </c>
      <c r="C4" s="99"/>
      <c r="D4" s="93"/>
      <c r="E4" s="114" t="s">
        <v>6</v>
      </c>
      <c r="F4" s="100" t="s">
        <v>7</v>
      </c>
      <c r="H4" s="107"/>
    </row>
    <row r="5" spans="1:8" ht="24.9" customHeight="1" thickBot="1" x14ac:dyDescent="0.25">
      <c r="B5" s="112" t="s">
        <v>8</v>
      </c>
      <c r="C5" s="101"/>
      <c r="D5" s="93"/>
      <c r="E5" s="115" t="s">
        <v>9</v>
      </c>
      <c r="F5" s="102" t="s">
        <v>10</v>
      </c>
      <c r="H5" s="107"/>
    </row>
    <row r="6" spans="1:8" ht="11.25" customHeight="1" thickBot="1" x14ac:dyDescent="0.25">
      <c r="B6" s="96"/>
      <c r="C6" s="96"/>
      <c r="D6" s="109"/>
      <c r="E6" s="95"/>
      <c r="F6" s="95"/>
    </row>
    <row r="7" spans="1:8" ht="24.9" customHeight="1" thickBot="1" x14ac:dyDescent="0.25">
      <c r="B7" s="96"/>
      <c r="C7" s="96"/>
      <c r="D7" s="109"/>
      <c r="E7" s="116" t="s">
        <v>11</v>
      </c>
      <c r="F7" s="103"/>
    </row>
    <row r="8" spans="1:8" ht="11.25" customHeight="1" thickBot="1" x14ac:dyDescent="0.25">
      <c r="B8" s="108"/>
      <c r="C8" s="96"/>
      <c r="D8" s="95"/>
      <c r="E8" s="95"/>
      <c r="F8" s="95"/>
    </row>
    <row r="9" spans="1:8" ht="150" customHeight="1" thickBot="1" x14ac:dyDescent="0.25">
      <c r="B9" s="117" t="s">
        <v>12</v>
      </c>
      <c r="C9" s="155"/>
      <c r="D9" s="156"/>
      <c r="E9" s="156"/>
      <c r="F9" s="157"/>
    </row>
    <row r="11" spans="1:8" x14ac:dyDescent="0.2">
      <c r="B11" s="158" t="s">
        <v>13</v>
      </c>
      <c r="C11" s="158"/>
      <c r="D11" s="158"/>
      <c r="E11" s="158"/>
      <c r="F11" s="158"/>
    </row>
    <row r="12" spans="1:8" ht="11.25" customHeight="1" x14ac:dyDescent="0.2">
      <c r="B12" s="104"/>
      <c r="F12" s="105"/>
    </row>
    <row r="22" spans="3:3" x14ac:dyDescent="0.2">
      <c r="C22" s="106"/>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E4" sqref="E4"/>
    </sheetView>
  </sheetViews>
  <sheetFormatPr defaultColWidth="9" defaultRowHeight="11.4" x14ac:dyDescent="0.2"/>
  <cols>
    <col min="1" max="1" width="2.59765625" style="95" customWidth="1"/>
    <col min="2" max="2" width="15.59765625" style="92" customWidth="1"/>
    <col min="3" max="6" width="30.59765625" style="92" customWidth="1"/>
    <col min="7" max="7" width="2.59765625" style="95" customWidth="1"/>
    <col min="8" max="13" width="9" style="95"/>
    <col min="14" max="14" width="4.09765625" style="95" customWidth="1"/>
    <col min="15" max="16384" width="9" style="95"/>
  </cols>
  <sheetData>
    <row r="1" spans="1:7" ht="84.75" customHeight="1" x14ac:dyDescent="0.2">
      <c r="A1" s="95" t="s">
        <v>0</v>
      </c>
      <c r="B1" s="154" t="s">
        <v>14</v>
      </c>
      <c r="C1" s="154"/>
      <c r="D1" s="154"/>
      <c r="E1" s="154"/>
      <c r="F1" s="154"/>
      <c r="G1" s="95" t="s">
        <v>0</v>
      </c>
    </row>
    <row r="2" spans="1:7" x14ac:dyDescent="0.2">
      <c r="B2" s="95"/>
      <c r="C2" s="95"/>
      <c r="D2" s="95"/>
      <c r="E2" s="95"/>
      <c r="F2" s="95"/>
    </row>
    <row r="3" spans="1:7" ht="24.9" customHeight="1" x14ac:dyDescent="0.2">
      <c r="B3" s="96" t="s">
        <v>15</v>
      </c>
      <c r="C3" s="69" t="s">
        <v>16</v>
      </c>
      <c r="D3" s="69" t="s">
        <v>17</v>
      </c>
      <c r="E3" s="69" t="s">
        <v>18</v>
      </c>
      <c r="F3" s="69" t="s">
        <v>19</v>
      </c>
    </row>
    <row r="4" spans="1:7" ht="99.9" customHeight="1" x14ac:dyDescent="0.2">
      <c r="B4" s="40" t="s">
        <v>20</v>
      </c>
      <c r="C4" s="40">
        <v>45048</v>
      </c>
      <c r="D4" s="94" t="s">
        <v>264</v>
      </c>
      <c r="E4" s="94" t="s">
        <v>85</v>
      </c>
      <c r="F4" s="94" t="s">
        <v>269</v>
      </c>
    </row>
    <row r="5" spans="1:7" ht="99.9" customHeight="1" x14ac:dyDescent="0.2">
      <c r="B5" s="40" t="s">
        <v>21</v>
      </c>
      <c r="C5" s="40"/>
      <c r="D5" s="94"/>
      <c r="E5" s="94"/>
      <c r="F5" s="94"/>
    </row>
    <row r="6" spans="1:7" ht="99.9" customHeight="1" x14ac:dyDescent="0.2">
      <c r="B6" s="40" t="s">
        <v>22</v>
      </c>
      <c r="C6" s="40"/>
      <c r="D6" s="94"/>
      <c r="E6" s="94"/>
      <c r="F6" s="94"/>
    </row>
    <row r="7" spans="1:7" ht="99.9" customHeight="1" x14ac:dyDescent="0.2">
      <c r="B7" s="40" t="s">
        <v>23</v>
      </c>
      <c r="C7" s="40"/>
      <c r="D7" s="94"/>
      <c r="E7" s="94"/>
      <c r="F7" s="94"/>
    </row>
  </sheetData>
  <mergeCells count="1">
    <mergeCell ref="B1:F1"/>
  </mergeCells>
  <pageMargins left="0.7" right="0.7" top="0.75" bottom="0.75" header="0.3" footer="0.3"/>
  <pageSetup paperSize="9" scale="88"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19"/>
  <sheetViews>
    <sheetView showGridLines="0" tabSelected="1" zoomScale="90" zoomScaleNormal="90" zoomScaleSheetLayoutView="80" workbookViewId="0">
      <pane ySplit="6" topLeftCell="A17" activePane="bottomLeft" state="frozen"/>
      <selection pane="bottomLeft" activeCell="H19" sqref="H19"/>
    </sheetView>
  </sheetViews>
  <sheetFormatPr defaultColWidth="9" defaultRowHeight="11.4" x14ac:dyDescent="0.2"/>
  <cols>
    <col min="1" max="1" width="2.59765625" style="1" customWidth="1"/>
    <col min="2" max="2" width="6.5" style="56" customWidth="1"/>
    <col min="3" max="3" width="14.5" style="65" customWidth="1"/>
    <col min="4" max="5" width="19.19921875" style="66" customWidth="1"/>
    <col min="6" max="6" width="16.8984375" style="54" customWidth="1"/>
    <col min="7" max="7" width="25.59765625" style="54" customWidth="1"/>
    <col min="8" max="8" width="20.796875" style="54" customWidth="1"/>
    <col min="9" max="9" width="29.5" style="54" customWidth="1"/>
    <col min="10" max="10" width="25.59765625" style="54" customWidth="1"/>
    <col min="11" max="11" width="12.59765625" style="67" customWidth="1"/>
    <col min="12" max="12" width="4.59765625" style="86" hidden="1" customWidth="1"/>
    <col min="13" max="13" width="12.59765625" style="54" customWidth="1"/>
    <col min="14" max="14" width="4.59765625" style="69" hidden="1" customWidth="1"/>
    <col min="15" max="15" width="12.59765625" style="67" customWidth="1"/>
    <col min="16" max="16" width="4.59765625" style="86" hidden="1" customWidth="1"/>
    <col min="17" max="17" width="16.59765625" style="86" customWidth="1"/>
    <col min="18" max="18" width="4.59765625" style="86" customWidth="1"/>
    <col min="19" max="19" width="14.59765625" style="89" customWidth="1"/>
    <col min="20" max="20" width="23.3984375" style="55" bestFit="1" customWidth="1"/>
    <col min="21" max="21" width="31.8984375" style="56" customWidth="1"/>
    <col min="22" max="22" width="16.59765625" style="56" customWidth="1"/>
    <col min="23" max="23" width="13.59765625" style="56" customWidth="1"/>
    <col min="24" max="24" width="19.69921875" style="91" customWidth="1"/>
    <col min="25" max="25" width="30" style="68" customWidth="1"/>
    <col min="26" max="26" width="13.19921875" style="68" customWidth="1"/>
    <col min="27" max="27" width="12.59765625" style="68" customWidth="1"/>
    <col min="28" max="28" width="4.59765625" style="91" customWidth="1"/>
    <col min="29" max="29" width="12.59765625" style="68" customWidth="1"/>
    <col min="30" max="30" width="4.59765625" style="91" customWidth="1"/>
    <col min="31" max="31" width="12.59765625" style="68" customWidth="1"/>
    <col min="32" max="32" width="4.59765625" style="91" customWidth="1"/>
    <col min="33" max="33" width="16.59765625" style="91" customWidth="1"/>
    <col min="34" max="34" width="4.59765625" style="91" customWidth="1"/>
    <col min="35" max="35" width="24.5" style="68" customWidth="1"/>
    <col min="36" max="36" width="13.59765625" style="68" customWidth="1"/>
    <col min="37" max="37" width="18.8984375" style="1" hidden="1" customWidth="1"/>
    <col min="38" max="38" width="15.8984375" style="1" hidden="1" customWidth="1"/>
    <col min="39" max="39" width="11.09765625" style="1" hidden="1" customWidth="1"/>
    <col min="40" max="16384" width="9" style="57"/>
  </cols>
  <sheetData>
    <row r="1" spans="2:39" s="1" customFormat="1" ht="84.75" customHeight="1" thickBot="1" x14ac:dyDescent="0.25">
      <c r="B1" s="154" t="s">
        <v>24</v>
      </c>
      <c r="C1" s="180"/>
      <c r="D1" s="180"/>
      <c r="E1" s="180"/>
      <c r="F1" s="180"/>
      <c r="G1" s="180"/>
      <c r="H1" s="180"/>
      <c r="I1" s="69"/>
      <c r="J1" s="69"/>
      <c r="K1" s="70"/>
      <c r="L1" s="70"/>
      <c r="M1" s="70"/>
      <c r="N1" s="70"/>
      <c r="O1" s="70"/>
      <c r="P1" s="70"/>
      <c r="Q1" s="159"/>
      <c r="R1" s="70"/>
      <c r="S1" s="172"/>
      <c r="T1" s="71"/>
      <c r="U1" s="3"/>
      <c r="V1" s="3"/>
      <c r="W1" s="3"/>
      <c r="X1" s="72" t="s">
        <v>25</v>
      </c>
      <c r="Y1" s="73"/>
      <c r="Z1" s="73"/>
      <c r="AA1" s="73"/>
      <c r="AB1" s="73"/>
      <c r="AC1" s="73"/>
      <c r="AD1" s="73"/>
      <c r="AE1" s="73"/>
      <c r="AF1" s="73"/>
      <c r="AG1" s="73"/>
      <c r="AH1" s="73"/>
      <c r="AI1" s="73"/>
      <c r="AJ1" s="73"/>
    </row>
    <row r="2" spans="2:39" s="9" customFormat="1" ht="15.75" customHeight="1" thickBot="1" x14ac:dyDescent="0.25">
      <c r="B2" s="70"/>
      <c r="C2" s="70"/>
      <c r="D2" s="70"/>
      <c r="E2" s="70"/>
      <c r="F2" s="70"/>
      <c r="G2" s="70"/>
      <c r="H2" s="70"/>
      <c r="I2" s="70"/>
      <c r="J2" s="70"/>
      <c r="K2" s="70"/>
      <c r="L2" s="70"/>
      <c r="M2" s="70"/>
      <c r="N2" s="70"/>
      <c r="O2" s="70"/>
      <c r="P2" s="70"/>
      <c r="Q2" s="160"/>
      <c r="R2" s="70"/>
      <c r="S2" s="160"/>
      <c r="T2" s="74"/>
      <c r="U2" s="70"/>
      <c r="V2" s="70"/>
      <c r="W2" s="75"/>
      <c r="X2" s="165" t="s">
        <v>26</v>
      </c>
      <c r="Y2" s="166"/>
      <c r="Z2" s="166"/>
      <c r="AA2" s="166"/>
      <c r="AB2" s="166"/>
      <c r="AC2" s="166"/>
      <c r="AD2" s="166"/>
      <c r="AE2" s="166"/>
      <c r="AF2" s="166"/>
      <c r="AG2" s="166"/>
      <c r="AH2" s="166"/>
      <c r="AI2" s="166"/>
      <c r="AJ2" s="167"/>
    </row>
    <row r="3" spans="2:39" s="1" customFormat="1" ht="15" customHeight="1" x14ac:dyDescent="0.2">
      <c r="B3" s="184" t="s">
        <v>27</v>
      </c>
      <c r="C3" s="176" t="s">
        <v>28</v>
      </c>
      <c r="D3" s="176" t="s">
        <v>29</v>
      </c>
      <c r="E3" s="186" t="s">
        <v>30</v>
      </c>
      <c r="F3" s="186" t="s">
        <v>31</v>
      </c>
      <c r="G3" s="186" t="s">
        <v>32</v>
      </c>
      <c r="H3" s="186" t="s">
        <v>33</v>
      </c>
      <c r="I3" s="186" t="s">
        <v>34</v>
      </c>
      <c r="J3" s="186" t="s">
        <v>35</v>
      </c>
      <c r="K3" s="176" t="s">
        <v>36</v>
      </c>
      <c r="L3" s="176"/>
      <c r="M3" s="176"/>
      <c r="N3" s="176"/>
      <c r="O3" s="176"/>
      <c r="P3" s="176"/>
      <c r="Q3" s="176"/>
      <c r="R3" s="176"/>
      <c r="S3" s="187" t="s">
        <v>37</v>
      </c>
      <c r="T3" s="176" t="s">
        <v>38</v>
      </c>
      <c r="U3" s="176" t="s">
        <v>39</v>
      </c>
      <c r="V3" s="176" t="s">
        <v>40</v>
      </c>
      <c r="W3" s="161" t="s">
        <v>41</v>
      </c>
      <c r="X3" s="168" t="s">
        <v>42</v>
      </c>
      <c r="Y3" s="177"/>
      <c r="Z3" s="168" t="s">
        <v>43</v>
      </c>
      <c r="AA3" s="168" t="s">
        <v>36</v>
      </c>
      <c r="AB3" s="168"/>
      <c r="AC3" s="179"/>
      <c r="AD3" s="179"/>
      <c r="AE3" s="179"/>
      <c r="AF3" s="179"/>
      <c r="AG3" s="179"/>
      <c r="AH3" s="179"/>
      <c r="AI3" s="168" t="s">
        <v>44</v>
      </c>
      <c r="AJ3" s="170" t="s">
        <v>45</v>
      </c>
    </row>
    <row r="4" spans="2:39" s="20" customFormat="1" ht="39.9" customHeight="1" x14ac:dyDescent="0.2">
      <c r="B4" s="185"/>
      <c r="C4" s="162"/>
      <c r="D4" s="162"/>
      <c r="E4" s="162"/>
      <c r="F4" s="162"/>
      <c r="G4" s="162"/>
      <c r="H4" s="162"/>
      <c r="I4" s="162"/>
      <c r="J4" s="162"/>
      <c r="K4" s="173" t="s">
        <v>46</v>
      </c>
      <c r="L4" s="174"/>
      <c r="M4" s="173" t="s">
        <v>47</v>
      </c>
      <c r="N4" s="174"/>
      <c r="O4" s="175" t="s">
        <v>48</v>
      </c>
      <c r="P4" s="174"/>
      <c r="Q4" s="173" t="s">
        <v>49</v>
      </c>
      <c r="R4" s="174"/>
      <c r="S4" s="188"/>
      <c r="T4" s="162"/>
      <c r="U4" s="162"/>
      <c r="V4" s="162"/>
      <c r="W4" s="162"/>
      <c r="X4" s="169"/>
      <c r="Y4" s="169"/>
      <c r="Z4" s="178"/>
      <c r="AA4" s="163" t="s">
        <v>46</v>
      </c>
      <c r="AB4" s="164"/>
      <c r="AC4" s="163" t="s">
        <v>47</v>
      </c>
      <c r="AD4" s="164"/>
      <c r="AE4" s="163" t="s">
        <v>48</v>
      </c>
      <c r="AF4" s="164"/>
      <c r="AG4" s="163" t="s">
        <v>49</v>
      </c>
      <c r="AH4" s="164"/>
      <c r="AI4" s="169"/>
      <c r="AJ4" s="171"/>
      <c r="AK4" s="76" t="s">
        <v>50</v>
      </c>
      <c r="AL4" s="132" t="s">
        <v>51</v>
      </c>
      <c r="AM4" s="132" t="s">
        <v>52</v>
      </c>
    </row>
    <row r="5" spans="2:39" s="81" customFormat="1" ht="15.75" customHeight="1" x14ac:dyDescent="0.2">
      <c r="B5" s="77" t="s">
        <v>53</v>
      </c>
      <c r="C5" s="78" t="s">
        <v>54</v>
      </c>
      <c r="D5" s="78" t="s">
        <v>54</v>
      </c>
      <c r="E5" s="78" t="s">
        <v>54</v>
      </c>
      <c r="F5" s="78" t="s">
        <v>54</v>
      </c>
      <c r="G5" s="78" t="s">
        <v>54</v>
      </c>
      <c r="H5" s="78" t="s">
        <v>54</v>
      </c>
      <c r="I5" s="78" t="s">
        <v>54</v>
      </c>
      <c r="J5" s="78" t="s">
        <v>54</v>
      </c>
      <c r="K5" s="78" t="s">
        <v>54</v>
      </c>
      <c r="L5" s="78"/>
      <c r="M5" s="78" t="s">
        <v>54</v>
      </c>
      <c r="N5" s="78"/>
      <c r="O5" s="78" t="s">
        <v>54</v>
      </c>
      <c r="P5" s="78"/>
      <c r="Q5" s="181" t="s">
        <v>54</v>
      </c>
      <c r="R5" s="182"/>
      <c r="S5" s="78" t="s">
        <v>54</v>
      </c>
      <c r="T5" s="78" t="s">
        <v>54</v>
      </c>
      <c r="U5" s="78" t="s">
        <v>54</v>
      </c>
      <c r="V5" s="78" t="s">
        <v>54</v>
      </c>
      <c r="W5" s="78" t="s">
        <v>54</v>
      </c>
      <c r="X5" s="183" t="s">
        <v>54</v>
      </c>
      <c r="Y5" s="183"/>
      <c r="Z5" s="79" t="s">
        <v>54</v>
      </c>
      <c r="AA5" s="79" t="s">
        <v>54</v>
      </c>
      <c r="AB5" s="79"/>
      <c r="AC5" s="79" t="s">
        <v>54</v>
      </c>
      <c r="AD5" s="79"/>
      <c r="AE5" s="79" t="s">
        <v>54</v>
      </c>
      <c r="AF5" s="79"/>
      <c r="AG5" s="181" t="s">
        <v>54</v>
      </c>
      <c r="AH5" s="182"/>
      <c r="AI5" s="79" t="s">
        <v>54</v>
      </c>
      <c r="AJ5" s="80" t="s">
        <v>54</v>
      </c>
    </row>
    <row r="6" spans="2:39" s="84" customFormat="1" ht="11.25" customHeight="1" x14ac:dyDescent="0.2">
      <c r="B6" s="82" t="s">
        <v>27</v>
      </c>
      <c r="C6" s="82" t="s">
        <v>28</v>
      </c>
      <c r="D6" s="82" t="s">
        <v>29</v>
      </c>
      <c r="E6" s="82" t="s">
        <v>55</v>
      </c>
      <c r="F6" s="82" t="s">
        <v>56</v>
      </c>
      <c r="G6" s="82" t="s">
        <v>32</v>
      </c>
      <c r="H6" s="82" t="s">
        <v>57</v>
      </c>
      <c r="I6" s="82" t="s">
        <v>34</v>
      </c>
      <c r="J6" s="82" t="s">
        <v>35</v>
      </c>
      <c r="K6" s="82" t="s">
        <v>58</v>
      </c>
      <c r="L6" s="82" t="s">
        <v>59</v>
      </c>
      <c r="M6" s="82" t="s">
        <v>60</v>
      </c>
      <c r="N6" s="82" t="s">
        <v>61</v>
      </c>
      <c r="O6" s="82" t="s">
        <v>62</v>
      </c>
      <c r="P6" s="82" t="s">
        <v>63</v>
      </c>
      <c r="Q6" s="82" t="s">
        <v>64</v>
      </c>
      <c r="R6" s="82" t="s">
        <v>65</v>
      </c>
      <c r="S6" s="82" t="s">
        <v>66</v>
      </c>
      <c r="T6" s="82" t="s">
        <v>38</v>
      </c>
      <c r="U6" s="82" t="s">
        <v>67</v>
      </c>
      <c r="V6" s="82" t="s">
        <v>68</v>
      </c>
      <c r="W6" s="82" t="s">
        <v>69</v>
      </c>
      <c r="X6" s="82" t="s">
        <v>70</v>
      </c>
      <c r="Y6" s="82" t="s">
        <v>71</v>
      </c>
      <c r="Z6" s="82" t="s">
        <v>43</v>
      </c>
      <c r="AA6" s="82" t="s">
        <v>72</v>
      </c>
      <c r="AB6" s="82" t="s">
        <v>73</v>
      </c>
      <c r="AC6" s="82" t="s">
        <v>74</v>
      </c>
      <c r="AD6" s="82" t="s">
        <v>75</v>
      </c>
      <c r="AE6" s="82" t="s">
        <v>76</v>
      </c>
      <c r="AF6" s="82" t="s">
        <v>77</v>
      </c>
      <c r="AG6" s="82" t="s">
        <v>78</v>
      </c>
      <c r="AH6" s="82" t="s">
        <v>79</v>
      </c>
      <c r="AI6" s="82" t="s">
        <v>44</v>
      </c>
      <c r="AJ6" s="82" t="s">
        <v>80</v>
      </c>
      <c r="AK6" s="83" t="s">
        <v>81</v>
      </c>
      <c r="AL6" s="83" t="s">
        <v>82</v>
      </c>
      <c r="AM6" s="83" t="s">
        <v>83</v>
      </c>
    </row>
    <row r="7" spans="2:39" ht="125.4" x14ac:dyDescent="0.2">
      <c r="B7" s="118">
        <v>1</v>
      </c>
      <c r="C7" s="58"/>
      <c r="D7" s="58" t="s">
        <v>127</v>
      </c>
      <c r="E7" s="58" t="s">
        <v>284</v>
      </c>
      <c r="F7" s="58" t="s">
        <v>271</v>
      </c>
      <c r="G7" s="58" t="s">
        <v>86</v>
      </c>
      <c r="H7" s="58" t="s">
        <v>87</v>
      </c>
      <c r="I7" s="58" t="s">
        <v>286</v>
      </c>
      <c r="J7" s="131" t="s">
        <v>88</v>
      </c>
      <c r="K7" s="59" t="s">
        <v>89</v>
      </c>
      <c r="L7" s="85">
        <f>IF(Tabel_RIE[[#This Row],[E1]]&gt;0,VLOOKUP(Tabel_RIE[[#This Row],[E1]],Tabel_FK_E[],2,FALSE),"")</f>
        <v>15</v>
      </c>
      <c r="M7" s="59" t="s">
        <v>90</v>
      </c>
      <c r="N7" s="87">
        <f>IF(Tabel_RIE[[#This Row],[B1]]&gt;0,VLOOKUP(Tabel_RIE[[#This Row],[B1]],Tabel_FK_B[],2,FALSE),"")</f>
        <v>6</v>
      </c>
      <c r="O7" s="59" t="s">
        <v>91</v>
      </c>
      <c r="P7" s="87">
        <f>IF(Tabel_RIE[[#This Row],[W1]]&gt;0,VLOOKUP(Tabel_RIE[[#This Row],[W1]],Tabel_FK_W[],2,FALSE),"")</f>
        <v>1</v>
      </c>
      <c r="Q7" s="8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7" s="87">
        <f>IF(OR(Tabel_RIE[[#This Row],[E12]]="",Tabel_RIE[[#This Row],[B12]]="",Tabel_RIE[[#This Row],[W12]]=""),"",Tabel_RIE[[#This Row],[E12]]*Tabel_RIE[[#This Row],[B12]]*Tabel_RIE[[#This Row],[W12]])</f>
        <v>90</v>
      </c>
      <c r="S7" s="69" t="str">
        <f>IF(AND(Tabel_RIE[[#This Row],[E12]]="",Tabel_RIE[[#This Row],[R12]]=""),"",IF(AND(OR(Tabel_RIE[[#This Row],[E12]]="",Tabel_RIE[[#This Row],[E12]]&lt;15),OR(Tabel_RIE[[#This Row],[R12]]="",Tabel_RIE[[#This Row],[R12]]&lt;70)),"n.v.t.",IF(OR(Tabel_RIE[[#This Row],[E12]]&gt;=15,Tabel_RIE[[#This Row],[R12]]&gt;=70),"√","fout")))</f>
        <v>√</v>
      </c>
      <c r="T7" s="60" t="s">
        <v>287</v>
      </c>
      <c r="U7" s="58" t="s">
        <v>354</v>
      </c>
      <c r="V7" s="58" t="s">
        <v>288</v>
      </c>
      <c r="W7" s="61"/>
      <c r="X7" s="90" t="str">
        <f t="shared" ref="X7:X17" si="0">$X$1</f>
        <v>Bronaanpak:
Collectieve maatregelen:
Individuele maatregelen:
PBM's:</v>
      </c>
      <c r="Y7" s="58"/>
      <c r="Z7" s="58"/>
      <c r="AA7" s="59"/>
      <c r="AB7" s="85" t="str">
        <f>IF(Tabel_RIE[[#This Row],[E2]]&gt;0,VLOOKUP(Tabel_RIE[[#This Row],[E2]],Tabel_FK_E[],2,FALSE),"")</f>
        <v/>
      </c>
      <c r="AC7" s="59"/>
      <c r="AD7" s="87" t="str">
        <f>IF(Tabel_RIE[[#This Row],[B2]]&gt;0,VLOOKUP(Tabel_RIE[[#This Row],[B2]],Tabel_FK_B[],2,FALSE),"")</f>
        <v/>
      </c>
      <c r="AE7" s="59"/>
      <c r="AF7" s="87" t="str">
        <f>IF(Tabel_RIE[[#This Row],[W2]]&gt;0,VLOOKUP(Tabel_RIE[[#This Row],[W2]],Tabel_FK_W[],2,FALSE),"")</f>
        <v/>
      </c>
      <c r="AG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7"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90</v>
      </c>
    </row>
    <row r="8" spans="2:39" ht="68.400000000000006" x14ac:dyDescent="0.2">
      <c r="B8" s="118">
        <v>2</v>
      </c>
      <c r="C8" s="58"/>
      <c r="D8" s="58" t="s">
        <v>84</v>
      </c>
      <c r="E8" s="58" t="s">
        <v>289</v>
      </c>
      <c r="F8" s="58" t="s">
        <v>272</v>
      </c>
      <c r="G8" s="63" t="s">
        <v>273</v>
      </c>
      <c r="H8" s="63" t="s">
        <v>290</v>
      </c>
      <c r="I8" s="63" t="s">
        <v>291</v>
      </c>
      <c r="J8" s="63" t="s">
        <v>95</v>
      </c>
      <c r="K8" s="59" t="s">
        <v>96</v>
      </c>
      <c r="L8" s="85">
        <f>IF(Tabel_RIE[[#This Row],[E1]]&gt;0,VLOOKUP(Tabel_RIE[[#This Row],[E1]],Tabel_FK_E[],2,FALSE),"")</f>
        <v>3</v>
      </c>
      <c r="M8" s="59" t="s">
        <v>90</v>
      </c>
      <c r="N8" s="87">
        <f>IF(Tabel_RIE[[#This Row],[B1]]&gt;0,VLOOKUP(Tabel_RIE[[#This Row],[B1]],Tabel_FK_B[],2,FALSE),"")</f>
        <v>6</v>
      </c>
      <c r="O8" s="59" t="s">
        <v>91</v>
      </c>
      <c r="P8" s="87">
        <f>IF(Tabel_RIE[[#This Row],[W1]]&gt;0,VLOOKUP(Tabel_RIE[[#This Row],[W1]],Tabel_FK_W[],2,FALSE),"")</f>
        <v>1</v>
      </c>
      <c r="Q8" s="8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8" s="87">
        <f>IF(OR(Tabel_RIE[[#This Row],[E12]]="",Tabel_RIE[[#This Row],[B12]]="",Tabel_RIE[[#This Row],[W12]]=""),"",Tabel_RIE[[#This Row],[E12]]*Tabel_RIE[[#This Row],[B12]]*Tabel_RIE[[#This Row],[W12]])</f>
        <v>18</v>
      </c>
      <c r="S8" s="69" t="str">
        <f>IF(AND(Tabel_RIE[[#This Row],[E12]]="",Tabel_RIE[[#This Row],[R12]]=""),"",IF(AND(OR(Tabel_RIE[[#This Row],[E12]]="",Tabel_RIE[[#This Row],[E12]]&lt;15),OR(Tabel_RIE[[#This Row],[R12]]="",Tabel_RIE[[#This Row],[R12]]&lt;70)),"n.v.t.",IF(OR(Tabel_RIE[[#This Row],[E12]]&gt;=15,Tabel_RIE[[#This Row],[R12]]&gt;=70),"√","fout")))</f>
        <v>n.v.t.</v>
      </c>
      <c r="T8" s="60" t="s">
        <v>292</v>
      </c>
      <c r="U8" s="58" t="s">
        <v>293</v>
      </c>
      <c r="V8" s="58" t="s">
        <v>288</v>
      </c>
      <c r="W8" s="61"/>
      <c r="X8" s="90" t="str">
        <f t="shared" si="0"/>
        <v>Bronaanpak:
Collectieve maatregelen:
Individuele maatregelen:
PBM's:</v>
      </c>
      <c r="Y8" s="58"/>
      <c r="Z8" s="58"/>
      <c r="AA8" s="59"/>
      <c r="AB8" s="85" t="str">
        <f>IF(Tabel_RIE[[#This Row],[E2]]&gt;0,VLOOKUP(Tabel_RIE[[#This Row],[E2]],Tabel_FK_E[],2,FALSE),"")</f>
        <v/>
      </c>
      <c r="AC8" s="59"/>
      <c r="AD8" s="87" t="str">
        <f>IF(Tabel_RIE[[#This Row],[B2]]&gt;0,VLOOKUP(Tabel_RIE[[#This Row],[B2]],Tabel_FK_B[],2,FALSE),"")</f>
        <v/>
      </c>
      <c r="AE8" s="59"/>
      <c r="AF8" s="87" t="str">
        <f>IF(Tabel_RIE[[#This Row],[W2]]&gt;0,VLOOKUP(Tabel_RIE[[#This Row],[W2]],Tabel_FK_W[],2,FALSE),"")</f>
        <v/>
      </c>
      <c r="AG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7"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18</v>
      </c>
    </row>
    <row r="9" spans="2:39" ht="45.6" x14ac:dyDescent="0.2">
      <c r="B9" s="150">
        <v>3</v>
      </c>
      <c r="C9" s="119"/>
      <c r="D9" s="119" t="s">
        <v>84</v>
      </c>
      <c r="E9" s="119" t="s">
        <v>289</v>
      </c>
      <c r="F9" s="119" t="s">
        <v>272</v>
      </c>
      <c r="G9" s="152" t="s">
        <v>294</v>
      </c>
      <c r="H9" s="152" t="s">
        <v>295</v>
      </c>
      <c r="I9" s="152" t="s">
        <v>296</v>
      </c>
      <c r="J9" s="152" t="s">
        <v>297</v>
      </c>
      <c r="K9" s="120" t="s">
        <v>119</v>
      </c>
      <c r="L9" s="121">
        <f>IF(Tabel_RIE[[#This Row],[E1]]&gt;0,VLOOKUP(Tabel_RIE[[#This Row],[E1]],Tabel_FK_E[],2,FALSE),"")</f>
        <v>7</v>
      </c>
      <c r="M9" s="120" t="s">
        <v>90</v>
      </c>
      <c r="N9" s="122">
        <f>IF(Tabel_RIE[[#This Row],[B1]]&gt;0,VLOOKUP(Tabel_RIE[[#This Row],[B1]],Tabel_FK_B[],2,FALSE),"")</f>
        <v>6</v>
      </c>
      <c r="O9" s="120" t="s">
        <v>250</v>
      </c>
      <c r="P9" s="122">
        <f>IF(Tabel_RIE[[#This Row],[W1]]&gt;0,VLOOKUP(Tabel_RIE[[#This Row],[W1]],Tabel_FK_W[],2,FALSE),"")</f>
        <v>3</v>
      </c>
      <c r="Q9" s="15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9" s="122">
        <f>IF(OR(Tabel_RIE[[#This Row],[E12]]="",Tabel_RIE[[#This Row],[B12]]="",Tabel_RIE[[#This Row],[W12]]=""),"",Tabel_RIE[[#This Row],[E12]]*Tabel_RIE[[#This Row],[B12]]*Tabel_RIE[[#This Row],[W12]])</f>
        <v>126</v>
      </c>
      <c r="S9" s="69" t="str">
        <f>IF(AND(Tabel_RIE[[#This Row],[E12]]="",Tabel_RIE[[#This Row],[R12]]=""),"",IF(AND(OR(Tabel_RIE[[#This Row],[E12]]="",Tabel_RIE[[#This Row],[E12]]&lt;15),OR(Tabel_RIE[[#This Row],[R12]]="",Tabel_RIE[[#This Row],[R12]]&lt;70)),"n.v.t.",IF(OR(Tabel_RIE[[#This Row],[E12]]&gt;=15,Tabel_RIE[[#This Row],[R12]]&gt;=70),"√","fout")))</f>
        <v>√</v>
      </c>
      <c r="T9" s="125" t="s">
        <v>292</v>
      </c>
      <c r="U9" s="119" t="s">
        <v>298</v>
      </c>
      <c r="V9" s="119" t="s">
        <v>288</v>
      </c>
      <c r="W9" s="151"/>
      <c r="X9" s="128" t="str">
        <f t="shared" si="0"/>
        <v>Bronaanpak:
Collectieve maatregelen:
Individuele maatregelen:
PBM's:</v>
      </c>
      <c r="Y9" s="119"/>
      <c r="Z9" s="119"/>
      <c r="AA9" s="120"/>
      <c r="AB9" s="121" t="str">
        <f>IF(Tabel_RIE[[#This Row],[E2]]&gt;0,VLOOKUP(Tabel_RIE[[#This Row],[E2]],Tabel_FK_E[],2,FALSE),"")</f>
        <v/>
      </c>
      <c r="AC9" s="120"/>
      <c r="AD9" s="122" t="str">
        <f>IF(Tabel_RIE[[#This Row],[B2]]&gt;0,VLOOKUP(Tabel_RIE[[#This Row],[B2]],Tabel_FK_B[],2,FALSE),"")</f>
        <v/>
      </c>
      <c r="AE9" s="120"/>
      <c r="AF9" s="122" t="str">
        <f>IF(Tabel_RIE[[#This Row],[W2]]&gt;0,VLOOKUP(Tabel_RIE[[#This Row],[W2]],Tabel_FK_W[],2,FALSE),"")</f>
        <v/>
      </c>
      <c r="AG9" s="15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22" t="str">
        <f>IF(OR(Tabel_RIE[[#This Row],[E3]]="",Tabel_RIE[[#This Row],[B3]]="",Tabel_RIE[[#This Row],[W3]]=""),"",Tabel_RIE[[#This Row],[E3]]*Tabel_RIE[[#This Row],[B3]]*Tabel_RIE[[#This Row],[W3]])</f>
        <v/>
      </c>
      <c r="AI9" s="119"/>
      <c r="AJ9" s="127"/>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126</v>
      </c>
    </row>
    <row r="10" spans="2:39" ht="79.8" x14ac:dyDescent="0.2">
      <c r="B10" s="150">
        <v>4</v>
      </c>
      <c r="C10" s="119"/>
      <c r="D10" s="119" t="s">
        <v>84</v>
      </c>
      <c r="E10" s="119" t="s">
        <v>289</v>
      </c>
      <c r="F10" s="119" t="s">
        <v>272</v>
      </c>
      <c r="G10" s="152" t="s">
        <v>299</v>
      </c>
      <c r="H10" s="152" t="s">
        <v>300</v>
      </c>
      <c r="I10" s="152" t="s">
        <v>301</v>
      </c>
      <c r="J10" s="152" t="s">
        <v>302</v>
      </c>
      <c r="K10" s="120" t="s">
        <v>119</v>
      </c>
      <c r="L10" s="121">
        <f>IF(Tabel_RIE[[#This Row],[E1]]&gt;0,VLOOKUP(Tabel_RIE[[#This Row],[E1]],Tabel_FK_E[],2,FALSE),"")</f>
        <v>7</v>
      </c>
      <c r="M10" s="120" t="s">
        <v>90</v>
      </c>
      <c r="N10" s="122">
        <f>IF(Tabel_RIE[[#This Row],[B1]]&gt;0,VLOOKUP(Tabel_RIE[[#This Row],[B1]],Tabel_FK_B[],2,FALSE),"")</f>
        <v>6</v>
      </c>
      <c r="O10" s="120" t="s">
        <v>250</v>
      </c>
      <c r="P10" s="122">
        <f>IF(Tabel_RIE[[#This Row],[W1]]&gt;0,VLOOKUP(Tabel_RIE[[#This Row],[W1]],Tabel_FK_W[],2,FALSE),"")</f>
        <v>3</v>
      </c>
      <c r="Q10" s="15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0" s="122">
        <f>IF(OR(Tabel_RIE[[#This Row],[E12]]="",Tabel_RIE[[#This Row],[B12]]="",Tabel_RIE[[#This Row],[W12]]=""),"",Tabel_RIE[[#This Row],[E12]]*Tabel_RIE[[#This Row],[B12]]*Tabel_RIE[[#This Row],[W12]])</f>
        <v>126</v>
      </c>
      <c r="S10" s="69" t="str">
        <f>IF(AND(Tabel_RIE[[#This Row],[E12]]="",Tabel_RIE[[#This Row],[R12]]=""),"",IF(AND(OR(Tabel_RIE[[#This Row],[E12]]="",Tabel_RIE[[#This Row],[E12]]&lt;15),OR(Tabel_RIE[[#This Row],[R12]]="",Tabel_RIE[[#This Row],[R12]]&lt;70)),"n.v.t.",IF(OR(Tabel_RIE[[#This Row],[E12]]&gt;=15,Tabel_RIE[[#This Row],[R12]]&gt;=70),"√","fout")))</f>
        <v>√</v>
      </c>
      <c r="T10" s="125" t="s">
        <v>292</v>
      </c>
      <c r="U10" s="119" t="s">
        <v>303</v>
      </c>
      <c r="V10" s="119" t="s">
        <v>288</v>
      </c>
      <c r="W10" s="151"/>
      <c r="X10" s="128" t="str">
        <f t="shared" si="0"/>
        <v>Bronaanpak:
Collectieve maatregelen:
Individuele maatregelen:
PBM's:</v>
      </c>
      <c r="Y10" s="119"/>
      <c r="Z10" s="119"/>
      <c r="AA10" s="120"/>
      <c r="AB10" s="121" t="str">
        <f>IF(Tabel_RIE[[#This Row],[E2]]&gt;0,VLOOKUP(Tabel_RIE[[#This Row],[E2]],Tabel_FK_E[],2,FALSE),"")</f>
        <v/>
      </c>
      <c r="AC10" s="120"/>
      <c r="AD10" s="122" t="str">
        <f>IF(Tabel_RIE[[#This Row],[B2]]&gt;0,VLOOKUP(Tabel_RIE[[#This Row],[B2]],Tabel_FK_B[],2,FALSE),"")</f>
        <v/>
      </c>
      <c r="AE10" s="120"/>
      <c r="AF10" s="122" t="str">
        <f>IF(Tabel_RIE[[#This Row],[W2]]&gt;0,VLOOKUP(Tabel_RIE[[#This Row],[W2]],Tabel_FK_W[],2,FALSE),"")</f>
        <v/>
      </c>
      <c r="AG10" s="15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22" t="str">
        <f>IF(OR(Tabel_RIE[[#This Row],[E3]]="",Tabel_RIE[[#This Row],[B3]]="",Tabel_RIE[[#This Row],[W3]]=""),"",Tabel_RIE[[#This Row],[E3]]*Tabel_RIE[[#This Row],[B3]]*Tabel_RIE[[#This Row],[W3]])</f>
        <v/>
      </c>
      <c r="AI10" s="119"/>
      <c r="AJ10" s="127"/>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Nee</v>
      </c>
      <c r="AM10" s="9">
        <f>IF(Tabel_RIE[[#This Row],[R22]]&lt;&gt;"",Tabel_RIE[[#This Row],[R22]],Tabel_RIE[[#This Row],[R12]])</f>
        <v>126</v>
      </c>
    </row>
    <row r="11" spans="2:39" ht="68.400000000000006" x14ac:dyDescent="0.2">
      <c r="B11" s="150">
        <v>5</v>
      </c>
      <c r="C11" s="119"/>
      <c r="D11" s="58" t="s">
        <v>84</v>
      </c>
      <c r="E11" s="58" t="s">
        <v>289</v>
      </c>
      <c r="F11" s="58" t="s">
        <v>272</v>
      </c>
      <c r="G11" s="63" t="s">
        <v>304</v>
      </c>
      <c r="H11" s="63" t="s">
        <v>305</v>
      </c>
      <c r="I11" s="63" t="s">
        <v>306</v>
      </c>
      <c r="J11" s="63" t="s">
        <v>307</v>
      </c>
      <c r="K11" s="120" t="s">
        <v>96</v>
      </c>
      <c r="L11" s="121">
        <f>IF(Tabel_RIE[[#This Row],[E1]]&gt;0,VLOOKUP(Tabel_RIE[[#This Row],[E1]],Tabel_FK_E[],2,FALSE),"")</f>
        <v>3</v>
      </c>
      <c r="M11" s="120" t="s">
        <v>90</v>
      </c>
      <c r="N11" s="122">
        <f>IF(Tabel_RIE[[#This Row],[B1]]&gt;0,VLOOKUP(Tabel_RIE[[#This Row],[B1]],Tabel_FK_B[],2,FALSE),"")</f>
        <v>6</v>
      </c>
      <c r="O11" s="120" t="s">
        <v>251</v>
      </c>
      <c r="P11" s="122">
        <f>IF(Tabel_RIE[[#This Row],[W1]]&gt;0,VLOOKUP(Tabel_RIE[[#This Row],[W1]],Tabel_FK_W[],2,FALSE),"")</f>
        <v>6</v>
      </c>
      <c r="Q1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1" s="122">
        <f>IF(OR(Tabel_RIE[[#This Row],[E12]]="",Tabel_RIE[[#This Row],[B12]]="",Tabel_RIE[[#This Row],[W12]]=""),"",Tabel_RIE[[#This Row],[E12]]*Tabel_RIE[[#This Row],[B12]]*Tabel_RIE[[#This Row],[W12]])</f>
        <v>108</v>
      </c>
      <c r="S11" s="124" t="str">
        <f>IF(AND(Tabel_RIE[[#This Row],[E12]]="",Tabel_RIE[[#This Row],[R12]]=""),"",IF(AND(OR(Tabel_RIE[[#This Row],[E12]]="",Tabel_RIE[[#This Row],[E12]]&lt;15),OR(Tabel_RIE[[#This Row],[R12]]="",Tabel_RIE[[#This Row],[R12]]&lt;70)),"n.v.t.",IF(OR(Tabel_RIE[[#This Row],[E12]]&gt;=15,Tabel_RIE[[#This Row],[R12]]&gt;=70),"√","fout")))</f>
        <v>√</v>
      </c>
      <c r="T11" s="60" t="s">
        <v>287</v>
      </c>
      <c r="U11" s="64" t="s">
        <v>308</v>
      </c>
      <c r="V11" s="126"/>
      <c r="W11" s="151"/>
      <c r="X11" s="128" t="str">
        <f t="shared" si="0"/>
        <v>Bronaanpak:
Collectieve maatregelen:
Individuele maatregelen:
PBM's:</v>
      </c>
      <c r="Y11" s="119"/>
      <c r="Z11" s="129"/>
      <c r="AA11" s="125"/>
      <c r="AB11" s="122" t="str">
        <f>IF(Tabel_RIE[[#This Row],[E2]]&gt;0,VLOOKUP(Tabel_RIE[[#This Row],[E2]],Tabel_FK_E[],2,FALSE),"")</f>
        <v/>
      </c>
      <c r="AC11" s="125"/>
      <c r="AD11" s="122" t="str">
        <f>IF(Tabel_RIE[[#This Row],[B2]]&gt;0,VLOOKUP(Tabel_RIE[[#This Row],[B2]],Tabel_FK_B[],2,FALSE),"")</f>
        <v/>
      </c>
      <c r="AE11" s="125"/>
      <c r="AF11" s="122" t="str">
        <f>IF(Tabel_RIE[[#This Row],[W2]]&gt;0,VLOOKUP(Tabel_RIE[[#This Row],[W2]],Tabel_FK_W[],2,FALSE),"")</f>
        <v/>
      </c>
      <c r="AG1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22"/>
      <c r="AI11" s="119"/>
      <c r="AJ11" s="127"/>
      <c r="AK11"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30" t="str">
        <f>IF(AND(Tabel_RIE[[#This Row],[R12]]&gt;=70,Tabel_RIE[[#This Row],[R22]]&lt;70),"Ja","Nee")</f>
        <v>Ja</v>
      </c>
      <c r="AM11" s="130">
        <f>IF(Tabel_RIE[[#This Row],[R22]]&lt;&gt;"",Tabel_RIE[[#This Row],[R22]],Tabel_RIE[[#This Row],[R12]])</f>
        <v>108</v>
      </c>
    </row>
    <row r="12" spans="2:39" ht="79.8" x14ac:dyDescent="0.2">
      <c r="B12" s="150">
        <v>6</v>
      </c>
      <c r="C12" s="119"/>
      <c r="D12" s="119" t="s">
        <v>84</v>
      </c>
      <c r="E12" s="119" t="s">
        <v>309</v>
      </c>
      <c r="F12" s="119" t="s">
        <v>272</v>
      </c>
      <c r="G12" s="152" t="s">
        <v>310</v>
      </c>
      <c r="H12" s="152" t="s">
        <v>314</v>
      </c>
      <c r="I12" s="152" t="s">
        <v>311</v>
      </c>
      <c r="J12" s="131" t="s">
        <v>312</v>
      </c>
      <c r="K12" s="120" t="s">
        <v>89</v>
      </c>
      <c r="L12" s="121">
        <f>IF(Tabel_RIE[[#This Row],[E1]]&gt;0,VLOOKUP(Tabel_RIE[[#This Row],[E1]],Tabel_FK_E[],2,FALSE),"")</f>
        <v>15</v>
      </c>
      <c r="M12" s="120" t="s">
        <v>93</v>
      </c>
      <c r="N12" s="122">
        <f>IF(Tabel_RIE[[#This Row],[B1]]&gt;0,VLOOKUP(Tabel_RIE[[#This Row],[B1]],Tabel_FK_B[],2,FALSE),"")</f>
        <v>3</v>
      </c>
      <c r="O12" s="120" t="s">
        <v>250</v>
      </c>
      <c r="P12" s="122">
        <f>IF(Tabel_RIE[[#This Row],[W1]]&gt;0,VLOOKUP(Tabel_RIE[[#This Row],[W1]],Tabel_FK_W[],2,FALSE),"")</f>
        <v>3</v>
      </c>
      <c r="Q12" s="15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122">
        <f>IF(OR(Tabel_RIE[[#This Row],[E12]]="",Tabel_RIE[[#This Row],[B12]]="",Tabel_RIE[[#This Row],[W12]]=""),"",Tabel_RIE[[#This Row],[E12]]*Tabel_RIE[[#This Row],[B12]]*Tabel_RIE[[#This Row],[W12]])</f>
        <v>135</v>
      </c>
      <c r="S12" s="69" t="str">
        <f>IF(AND(Tabel_RIE[[#This Row],[E12]]="",Tabel_RIE[[#This Row],[R12]]=""),"",IF(AND(OR(Tabel_RIE[[#This Row],[E12]]="",Tabel_RIE[[#This Row],[E12]]&lt;15),OR(Tabel_RIE[[#This Row],[R12]]="",Tabel_RIE[[#This Row],[R12]]&lt;70)),"n.v.t.",IF(OR(Tabel_RIE[[#This Row],[E12]]&gt;=15,Tabel_RIE[[#This Row],[R12]]&gt;=70),"√","fout")))</f>
        <v>√</v>
      </c>
      <c r="T12" s="125" t="s">
        <v>287</v>
      </c>
      <c r="U12" s="119" t="s">
        <v>313</v>
      </c>
      <c r="V12" s="119"/>
      <c r="W12" s="151"/>
      <c r="X12" s="128" t="str">
        <f t="shared" si="0"/>
        <v>Bronaanpak:
Collectieve maatregelen:
Individuele maatregelen:
PBM's:</v>
      </c>
      <c r="Y12" s="119"/>
      <c r="Z12" s="119"/>
      <c r="AA12" s="120"/>
      <c r="AB12" s="121" t="str">
        <f>IF(Tabel_RIE[[#This Row],[E2]]&gt;0,VLOOKUP(Tabel_RIE[[#This Row],[E2]],Tabel_FK_E[],2,FALSE),"")</f>
        <v/>
      </c>
      <c r="AC12" s="120"/>
      <c r="AD12" s="122" t="str">
        <f>IF(Tabel_RIE[[#This Row],[B2]]&gt;0,VLOOKUP(Tabel_RIE[[#This Row],[B2]],Tabel_FK_B[],2,FALSE),"")</f>
        <v/>
      </c>
      <c r="AE12" s="120"/>
      <c r="AF12" s="122" t="str">
        <f>IF(Tabel_RIE[[#This Row],[W2]]&gt;0,VLOOKUP(Tabel_RIE[[#This Row],[W2]],Tabel_FK_W[],2,FALSE),"")</f>
        <v/>
      </c>
      <c r="AG12" s="15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22" t="str">
        <f>IF(OR(Tabel_RIE[[#This Row],[E3]]="",Tabel_RIE[[#This Row],[B3]]="",Tabel_RIE[[#This Row],[W3]]=""),"",Tabel_RIE[[#This Row],[E3]]*Tabel_RIE[[#This Row],[B3]]*Tabel_RIE[[#This Row],[W3]])</f>
        <v/>
      </c>
      <c r="AI12" s="119"/>
      <c r="AJ12" s="127"/>
      <c r="AK12"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9" t="str">
        <f>IF(AND(Tabel_RIE[[#This Row],[R12]]&gt;=70,Tabel_RIE[[#This Row],[R22]]&lt;70),"Ja","Nee")</f>
        <v>Nee</v>
      </c>
      <c r="AM12" s="9">
        <f>IF(Tabel_RIE[[#This Row],[R22]]&lt;&gt;"",Tabel_RIE[[#This Row],[R22]],Tabel_RIE[[#This Row],[R12]])</f>
        <v>135</v>
      </c>
    </row>
    <row r="13" spans="2:39" ht="68.400000000000006" x14ac:dyDescent="0.2">
      <c r="B13" s="118">
        <v>7</v>
      </c>
      <c r="C13" s="58"/>
      <c r="D13" s="58" t="s">
        <v>84</v>
      </c>
      <c r="E13" s="58" t="s">
        <v>319</v>
      </c>
      <c r="F13" s="58" t="s">
        <v>272</v>
      </c>
      <c r="G13" s="63" t="s">
        <v>315</v>
      </c>
      <c r="H13" s="63" t="s">
        <v>316</v>
      </c>
      <c r="I13" s="63" t="s">
        <v>317</v>
      </c>
      <c r="J13" s="131" t="s">
        <v>88</v>
      </c>
      <c r="K13" s="59" t="s">
        <v>89</v>
      </c>
      <c r="L13" s="85">
        <f>IF(Tabel_RIE[[#This Row],[E1]]&gt;0,VLOOKUP(Tabel_RIE[[#This Row],[E1]],Tabel_FK_E[],2,FALSE),"")</f>
        <v>15</v>
      </c>
      <c r="M13" s="59" t="s">
        <v>93</v>
      </c>
      <c r="N13" s="87">
        <f>IF(Tabel_RIE[[#This Row],[B1]]&gt;0,VLOOKUP(Tabel_RIE[[#This Row],[B1]],Tabel_FK_B[],2,FALSE),"")</f>
        <v>3</v>
      </c>
      <c r="O13" s="59" t="s">
        <v>94</v>
      </c>
      <c r="P13" s="87">
        <f>IF(Tabel_RIE[[#This Row],[W1]]&gt;0,VLOOKUP(Tabel_RIE[[#This Row],[W1]],Tabel_FK_W[],2,FALSE),"")</f>
        <v>0.5</v>
      </c>
      <c r="Q13" s="8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87">
        <f>IF(OR(Tabel_RIE[[#This Row],[E12]]="",Tabel_RIE[[#This Row],[B12]]="",Tabel_RIE[[#This Row],[W12]]=""),"",Tabel_RIE[[#This Row],[E12]]*Tabel_RIE[[#This Row],[B12]]*Tabel_RIE[[#This Row],[W12]])</f>
        <v>22.5</v>
      </c>
      <c r="S13" s="69" t="str">
        <f>IF(AND(Tabel_RIE[[#This Row],[E12]]="",Tabel_RIE[[#This Row],[R12]]=""),"",IF(AND(OR(Tabel_RIE[[#This Row],[E12]]="",Tabel_RIE[[#This Row],[E12]]&lt;15),OR(Tabel_RIE[[#This Row],[R12]]="",Tabel_RIE[[#This Row],[R12]]&lt;70)),"n.v.t.",IF(OR(Tabel_RIE[[#This Row],[E12]]&gt;=15,Tabel_RIE[[#This Row],[R12]]&gt;=70),"√","fout")))</f>
        <v>√</v>
      </c>
      <c r="T13" s="60" t="s">
        <v>287</v>
      </c>
      <c r="U13" s="58" t="s">
        <v>318</v>
      </c>
      <c r="V13" s="58"/>
      <c r="W13" s="61"/>
      <c r="X13" s="90" t="str">
        <f t="shared" si="0"/>
        <v>Bronaanpak:
Collectieve maatregelen:
Individuele maatregelen:
PBM's:</v>
      </c>
      <c r="Y13" s="58"/>
      <c r="Z13" s="58"/>
      <c r="AA13" s="59"/>
      <c r="AB13" s="85" t="str">
        <f>IF(Tabel_RIE[[#This Row],[E2]]&gt;0,VLOOKUP(Tabel_RIE[[#This Row],[E2]],Tabel_FK_E[],2,FALSE),"")</f>
        <v/>
      </c>
      <c r="AC13" s="59"/>
      <c r="AD13" s="87" t="str">
        <f>IF(Tabel_RIE[[#This Row],[B2]]&gt;0,VLOOKUP(Tabel_RIE[[#This Row],[B2]],Tabel_FK_B[],2,FALSE),"")</f>
        <v/>
      </c>
      <c r="AE13" s="59"/>
      <c r="AF13" s="87" t="str">
        <f>IF(Tabel_RIE[[#This Row],[W2]]&gt;0,VLOOKUP(Tabel_RIE[[#This Row],[W2]],Tabel_FK_W[],2,FALSE),"")</f>
        <v/>
      </c>
      <c r="AG1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87" t="str">
        <f>IF(OR(Tabel_RIE[[#This Row],[E3]]="",Tabel_RIE[[#This Row],[B3]]="",Tabel_RIE[[#This Row],[W3]]=""),"",Tabel_RIE[[#This Row],[E3]]*Tabel_RIE[[#This Row],[B3]]*Tabel_RIE[[#This Row],[W3]])</f>
        <v/>
      </c>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9" t="str">
        <f>IF(AND(Tabel_RIE[[#This Row],[R12]]&gt;=70,Tabel_RIE[[#This Row],[R22]]&lt;70),"Ja","Nee")</f>
        <v>Nee</v>
      </c>
      <c r="AM13" s="9">
        <f>IF(Tabel_RIE[[#This Row],[R22]]&lt;&gt;"",Tabel_RIE[[#This Row],[R22]],Tabel_RIE[[#This Row],[R12]])</f>
        <v>22.5</v>
      </c>
    </row>
    <row r="14" spans="2:39" ht="40.799999999999997" x14ac:dyDescent="0.2">
      <c r="B14" s="56">
        <v>8</v>
      </c>
      <c r="D14" s="119" t="s">
        <v>84</v>
      </c>
      <c r="E14" s="119" t="s">
        <v>320</v>
      </c>
      <c r="F14" s="94" t="s">
        <v>272</v>
      </c>
      <c r="G14" s="94" t="s">
        <v>321</v>
      </c>
      <c r="H14" s="94" t="s">
        <v>322</v>
      </c>
      <c r="I14" s="94" t="s">
        <v>323</v>
      </c>
      <c r="J14" s="94" t="s">
        <v>324</v>
      </c>
      <c r="K14" s="120" t="s">
        <v>89</v>
      </c>
      <c r="L14" s="121">
        <f>IF(Tabel_RIE[[#This Row],[E1]]&gt;0,VLOOKUP(Tabel_RIE[[#This Row],[E1]],Tabel_FK_E[],2,FALSE),"")</f>
        <v>15</v>
      </c>
      <c r="M14" s="120" t="s">
        <v>93</v>
      </c>
      <c r="N14" s="122">
        <f>IF(Tabel_RIE[[#This Row],[B1]]&gt;0,VLOOKUP(Tabel_RIE[[#This Row],[B1]],Tabel_FK_B[],2,FALSE),"")</f>
        <v>3</v>
      </c>
      <c r="O14" s="120" t="s">
        <v>94</v>
      </c>
      <c r="P14" s="122">
        <f>IF(Tabel_RIE[[#This Row],[W1]]&gt;0,VLOOKUP(Tabel_RIE[[#This Row],[W1]],Tabel_FK_W[],2,FALSE),"")</f>
        <v>0.5</v>
      </c>
      <c r="Q14" s="15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22">
        <f>IF(OR(Tabel_RIE[[#This Row],[E12]]="",Tabel_RIE[[#This Row],[B12]]="",Tabel_RIE[[#This Row],[W12]]=""),"",Tabel_RIE[[#This Row],[E12]]*Tabel_RIE[[#This Row],[B12]]*Tabel_RIE[[#This Row],[W12]])</f>
        <v>22.5</v>
      </c>
      <c r="S14" s="69" t="str">
        <f>IF(AND(Tabel_RIE[[#This Row],[E12]]="",Tabel_RIE[[#This Row],[R12]]=""),"",IF(AND(OR(Tabel_RIE[[#This Row],[E12]]="",Tabel_RIE[[#This Row],[E12]]&lt;15),OR(Tabel_RIE[[#This Row],[R12]]="",Tabel_RIE[[#This Row],[R12]]&lt;70)),"n.v.t.",IF(OR(Tabel_RIE[[#This Row],[E12]]&gt;=15,Tabel_RIE[[#This Row],[R12]]&gt;=70),"√","fout")))</f>
        <v>√</v>
      </c>
      <c r="T14" s="125" t="s">
        <v>287</v>
      </c>
      <c r="U14" s="119" t="s">
        <v>325</v>
      </c>
      <c r="V14" s="119"/>
      <c r="W14" s="127"/>
      <c r="X14" s="128" t="str">
        <f t="shared" si="0"/>
        <v>Bronaanpak:
Collectieve maatregelen:
Individuele maatregelen:
PBM's:</v>
      </c>
      <c r="Y14" s="119"/>
      <c r="Z14" s="119"/>
      <c r="AA14" s="120"/>
      <c r="AB14" s="121" t="str">
        <f>IF(Tabel_RIE[[#This Row],[E2]]&gt;0,VLOOKUP(Tabel_RIE[[#This Row],[E2]],Tabel_FK_E[],2,FALSE),"")</f>
        <v/>
      </c>
      <c r="AC14" s="120"/>
      <c r="AD14" s="122" t="str">
        <f>IF(Tabel_RIE[[#This Row],[B2]]&gt;0,VLOOKUP(Tabel_RIE[[#This Row],[B2]],Tabel_FK_B[],2,FALSE),"")</f>
        <v/>
      </c>
      <c r="AE14" s="120"/>
      <c r="AF14" s="122" t="str">
        <f>IF(Tabel_RIE[[#This Row],[W2]]&gt;0,VLOOKUP(Tabel_RIE[[#This Row],[W2]],Tabel_FK_W[],2,FALSE),"")</f>
        <v/>
      </c>
      <c r="AG14" s="15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22" t="str">
        <f>IF(OR(Tabel_RIE[[#This Row],[E3]]="",Tabel_RIE[[#This Row],[B3]]="",Tabel_RIE[[#This Row],[W3]]=""),"",Tabel_RIE[[#This Row],[E3]]*Tabel_RIE[[#This Row],[B3]]*Tabel_RIE[[#This Row],[W3]])</f>
        <v/>
      </c>
      <c r="AI14" s="119"/>
      <c r="AJ14" s="127"/>
    </row>
    <row r="15" spans="2:39" ht="57" x14ac:dyDescent="0.2">
      <c r="B15" s="150">
        <v>9</v>
      </c>
      <c r="C15" s="119"/>
      <c r="D15" s="119" t="s">
        <v>84</v>
      </c>
      <c r="E15" s="119" t="s">
        <v>326</v>
      </c>
      <c r="F15" s="119" t="s">
        <v>271</v>
      </c>
      <c r="G15" s="119" t="s">
        <v>315</v>
      </c>
      <c r="H15" s="119" t="s">
        <v>327</v>
      </c>
      <c r="I15" s="119" t="s">
        <v>329</v>
      </c>
      <c r="J15" s="119" t="s">
        <v>328</v>
      </c>
      <c r="K15" s="120" t="s">
        <v>89</v>
      </c>
      <c r="L15" s="121">
        <f>IF(Tabel_RIE[[#This Row],[E1]]&gt;0,VLOOKUP(Tabel_RIE[[#This Row],[E1]],Tabel_FK_E[],2,FALSE),"")</f>
        <v>15</v>
      </c>
      <c r="M15" s="120" t="s">
        <v>93</v>
      </c>
      <c r="N15" s="122">
        <f>IF(Tabel_RIE[[#This Row],[B1]]&gt;0,VLOOKUP(Tabel_RIE[[#This Row],[B1]],Tabel_FK_B[],2,FALSE),"")</f>
        <v>3</v>
      </c>
      <c r="O15" s="120" t="s">
        <v>249</v>
      </c>
      <c r="P15" s="122">
        <f>IF(Tabel_RIE[[#This Row],[W1]]&gt;0,VLOOKUP(Tabel_RIE[[#This Row],[W1]],Tabel_FK_W[],2,FALSE),"")</f>
        <v>0.2</v>
      </c>
      <c r="Q1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5" s="122">
        <f>IF(OR(Tabel_RIE[[#This Row],[E12]]="",Tabel_RIE[[#This Row],[B12]]="",Tabel_RIE[[#This Row],[W12]]=""),"",Tabel_RIE[[#This Row],[E12]]*Tabel_RIE[[#This Row],[B12]]*Tabel_RIE[[#This Row],[W12]])</f>
        <v>9</v>
      </c>
      <c r="S15" s="69" t="str">
        <f>IF(AND(Tabel_RIE[[#This Row],[E12]]="",Tabel_RIE[[#This Row],[R12]]=""),"",IF(AND(OR(Tabel_RIE[[#This Row],[E12]]="",Tabel_RIE[[#This Row],[E12]]&lt;15),OR(Tabel_RIE[[#This Row],[R12]]="",Tabel_RIE[[#This Row],[R12]]&lt;70)),"n.v.t.",IF(OR(Tabel_RIE[[#This Row],[E12]]&gt;=15,Tabel_RIE[[#This Row],[R12]]&gt;=70),"√","fout")))</f>
        <v>√</v>
      </c>
      <c r="T15" s="60" t="s">
        <v>287</v>
      </c>
      <c r="U15" s="64" t="s">
        <v>330</v>
      </c>
      <c r="V15" s="126"/>
      <c r="W15" s="127"/>
      <c r="X15" s="128" t="str">
        <f t="shared" si="0"/>
        <v>Bronaanpak:
Collectieve maatregelen:
Individuele maatregelen:
PBM's:</v>
      </c>
      <c r="Y15" s="119"/>
      <c r="Z15" s="129"/>
      <c r="AA15" s="125"/>
      <c r="AB15" s="122" t="str">
        <f>IF(Tabel_RIE[[#This Row],[E2]]&gt;0,VLOOKUP(Tabel_RIE[[#This Row],[E2]],Tabel_FK_E[],2,FALSE),"")</f>
        <v/>
      </c>
      <c r="AC15" s="125"/>
      <c r="AD15" s="122" t="str">
        <f>IF(Tabel_RIE[[#This Row],[B2]]&gt;0,VLOOKUP(Tabel_RIE[[#This Row],[B2]],Tabel_FK_B[],2,FALSE),"")</f>
        <v/>
      </c>
      <c r="AE15" s="125"/>
      <c r="AF15" s="122" t="str">
        <f>IF(Tabel_RIE[[#This Row],[W2]]&gt;0,VLOOKUP(Tabel_RIE[[#This Row],[W2]],Tabel_FK_W[],2,FALSE),"")</f>
        <v/>
      </c>
      <c r="AG15" s="15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22"/>
      <c r="AI15" s="119"/>
      <c r="AJ15" s="127"/>
      <c r="AK15"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9" t="str">
        <f>IF(AND(Tabel_RIE[[#This Row],[R12]]&gt;=70,Tabel_RIE[[#This Row],[R22]]&lt;70),"Ja","Nee")</f>
        <v>Nee</v>
      </c>
      <c r="AM15" s="9">
        <f>IF(Tabel_RIE[[#This Row],[R22]]&lt;&gt;"",Tabel_RIE[[#This Row],[R22]],Tabel_RIE[[#This Row],[R12]])</f>
        <v>9</v>
      </c>
    </row>
    <row r="16" spans="2:39" ht="57" x14ac:dyDescent="0.2">
      <c r="B16" s="150">
        <v>10</v>
      </c>
      <c r="C16" s="119"/>
      <c r="D16" s="119" t="s">
        <v>127</v>
      </c>
      <c r="E16" s="119" t="s">
        <v>326</v>
      </c>
      <c r="F16" s="119" t="s">
        <v>331</v>
      </c>
      <c r="G16" s="58" t="s">
        <v>332</v>
      </c>
      <c r="H16" s="119" t="s">
        <v>327</v>
      </c>
      <c r="I16" s="119" t="s">
        <v>333</v>
      </c>
      <c r="J16" s="58" t="s">
        <v>334</v>
      </c>
      <c r="K16" s="120" t="s">
        <v>89</v>
      </c>
      <c r="L16" s="121">
        <f>IF(Tabel_RIE[[#This Row],[E1]]&gt;0,VLOOKUP(Tabel_RIE[[#This Row],[E1]],Tabel_FK_E[],2,FALSE),"")</f>
        <v>15</v>
      </c>
      <c r="M16" s="120" t="s">
        <v>93</v>
      </c>
      <c r="N16" s="122">
        <f>IF(Tabel_RIE[[#This Row],[B1]]&gt;0,VLOOKUP(Tabel_RIE[[#This Row],[B1]],Tabel_FK_B[],2,FALSE),"")</f>
        <v>3</v>
      </c>
      <c r="O16" s="120" t="s">
        <v>91</v>
      </c>
      <c r="P16" s="122">
        <f>IF(Tabel_RIE[[#This Row],[W1]]&gt;0,VLOOKUP(Tabel_RIE[[#This Row],[W1]],Tabel_FK_W[],2,FALSE),"")</f>
        <v>1</v>
      </c>
      <c r="Q1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6" s="122">
        <f>IF(OR(Tabel_RIE[[#This Row],[E12]]="",Tabel_RIE[[#This Row],[B12]]="",Tabel_RIE[[#This Row],[W12]]=""),"",Tabel_RIE[[#This Row],[E12]]*Tabel_RIE[[#This Row],[B12]]*Tabel_RIE[[#This Row],[W12]])</f>
        <v>45</v>
      </c>
      <c r="S16" s="124" t="str">
        <f>IF(AND(Tabel_RIE[[#This Row],[E12]]="",Tabel_RIE[[#This Row],[R12]]=""),"",IF(AND(OR(Tabel_RIE[[#This Row],[E12]]="",Tabel_RIE[[#This Row],[E12]]&lt;15),OR(Tabel_RIE[[#This Row],[R12]]="",Tabel_RIE[[#This Row],[R12]]&lt;70)),"n.v.t.",IF(OR(Tabel_RIE[[#This Row],[E12]]&gt;=15,Tabel_RIE[[#This Row],[R12]]&gt;=70),"√","fout")))</f>
        <v>√</v>
      </c>
      <c r="T16" s="125" t="s">
        <v>287</v>
      </c>
      <c r="U16" s="64" t="s">
        <v>335</v>
      </c>
      <c r="V16" s="126"/>
      <c r="W16" s="127"/>
      <c r="X16" s="128" t="str">
        <f t="shared" si="0"/>
        <v>Bronaanpak:
Collectieve maatregelen:
Individuele maatregelen:
PBM's:</v>
      </c>
      <c r="Y16" s="119"/>
      <c r="Z16" s="129"/>
      <c r="AA16" s="125"/>
      <c r="AB16" s="122" t="str">
        <f>IF(Tabel_RIE[[#This Row],[E2]]&gt;0,VLOOKUP(Tabel_RIE[[#This Row],[E2]],Tabel_FK_E[],2,FALSE),"")</f>
        <v/>
      </c>
      <c r="AC16" s="125"/>
      <c r="AD16" s="122" t="str">
        <f>IF(Tabel_RIE[[#This Row],[B2]]&gt;0,VLOOKUP(Tabel_RIE[[#This Row],[B2]],Tabel_FK_B[],2,FALSE),"")</f>
        <v/>
      </c>
      <c r="AE16" s="125"/>
      <c r="AF16" s="122" t="str">
        <f>IF(Tabel_RIE[[#This Row],[W2]]&gt;0,VLOOKUP(Tabel_RIE[[#This Row],[W2]],Tabel_FK_W[],2,FALSE),"")</f>
        <v/>
      </c>
      <c r="AG1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22"/>
      <c r="AI16" s="119"/>
      <c r="AJ16" s="127"/>
      <c r="AK16"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30" t="str">
        <f>IF(AND(Tabel_RIE[[#This Row],[R12]]&gt;=70,Tabel_RIE[[#This Row],[R22]]&lt;70),"Ja","Nee")</f>
        <v>Nee</v>
      </c>
      <c r="AM16" s="130">
        <f>IF(Tabel_RIE[[#This Row],[R22]]&lt;&gt;"",Tabel_RIE[[#This Row],[R22]],Tabel_RIE[[#This Row],[R12]])</f>
        <v>45</v>
      </c>
    </row>
    <row r="17" spans="1:39" ht="40.799999999999997" x14ac:dyDescent="0.2">
      <c r="B17" s="150">
        <v>11</v>
      </c>
      <c r="C17" s="119"/>
      <c r="D17" s="119" t="s">
        <v>84</v>
      </c>
      <c r="E17" s="119" t="s">
        <v>326</v>
      </c>
      <c r="F17" s="119" t="s">
        <v>271</v>
      </c>
      <c r="G17" s="119" t="s">
        <v>315</v>
      </c>
      <c r="H17" s="119" t="s">
        <v>327</v>
      </c>
      <c r="I17" s="119" t="s">
        <v>336</v>
      </c>
      <c r="J17" s="58" t="s">
        <v>334</v>
      </c>
      <c r="K17" s="120" t="s">
        <v>89</v>
      </c>
      <c r="L17" s="121">
        <f>IF(Tabel_RIE[[#This Row],[E1]]&gt;0,VLOOKUP(Tabel_RIE[[#This Row],[E1]],Tabel_FK_E[],2,FALSE),"")</f>
        <v>15</v>
      </c>
      <c r="M17" s="120" t="s">
        <v>93</v>
      </c>
      <c r="N17" s="122">
        <f>IF(Tabel_RIE[[#This Row],[B1]]&gt;0,VLOOKUP(Tabel_RIE[[#This Row],[B1]],Tabel_FK_B[],2,FALSE),"")</f>
        <v>3</v>
      </c>
      <c r="O17" s="120" t="s">
        <v>91</v>
      </c>
      <c r="P17" s="122">
        <f>IF(Tabel_RIE[[#This Row],[W1]]&gt;0,VLOOKUP(Tabel_RIE[[#This Row],[W1]],Tabel_FK_W[],2,FALSE),"")</f>
        <v>1</v>
      </c>
      <c r="Q1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22">
        <f>IF(OR(Tabel_RIE[[#This Row],[E12]]="",Tabel_RIE[[#This Row],[B12]]="",Tabel_RIE[[#This Row],[W12]]=""),"",Tabel_RIE[[#This Row],[E12]]*Tabel_RIE[[#This Row],[B12]]*Tabel_RIE[[#This Row],[W12]])</f>
        <v>45</v>
      </c>
      <c r="S17" s="124" t="str">
        <f>IF(AND(Tabel_RIE[[#This Row],[E12]]="",Tabel_RIE[[#This Row],[R12]]=""),"",IF(AND(OR(Tabel_RIE[[#This Row],[E12]]="",Tabel_RIE[[#This Row],[E12]]&lt;15),OR(Tabel_RIE[[#This Row],[R12]]="",Tabel_RIE[[#This Row],[R12]]&lt;70)),"n.v.t.",IF(OR(Tabel_RIE[[#This Row],[E12]]&gt;=15,Tabel_RIE[[#This Row],[R12]]&gt;=70),"√","fout")))</f>
        <v>√</v>
      </c>
      <c r="T17" s="60" t="s">
        <v>287</v>
      </c>
      <c r="U17" s="126"/>
      <c r="V17" s="126"/>
      <c r="W17" s="127"/>
      <c r="X17" s="128" t="str">
        <f t="shared" si="0"/>
        <v>Bronaanpak:
Collectieve maatregelen:
Individuele maatregelen:
PBM's:</v>
      </c>
      <c r="Y17" s="119"/>
      <c r="Z17" s="129"/>
      <c r="AA17" s="125"/>
      <c r="AB17" s="122" t="str">
        <f>IF(Tabel_RIE[[#This Row],[E2]]&gt;0,VLOOKUP(Tabel_RIE[[#This Row],[E2]],Tabel_FK_E[],2,FALSE),"")</f>
        <v/>
      </c>
      <c r="AC17" s="125"/>
      <c r="AD17" s="122" t="str">
        <f>IF(Tabel_RIE[[#This Row],[B2]]&gt;0,VLOOKUP(Tabel_RIE[[#This Row],[B2]],Tabel_FK_B[],2,FALSE),"")</f>
        <v/>
      </c>
      <c r="AE17" s="125"/>
      <c r="AF17" s="122" t="str">
        <f>IF(Tabel_RIE[[#This Row],[W2]]&gt;0,VLOOKUP(Tabel_RIE[[#This Row],[W2]],Tabel_FK_W[],2,FALSE),"")</f>
        <v/>
      </c>
      <c r="AG1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22"/>
      <c r="AI17" s="119"/>
      <c r="AJ17" s="127"/>
      <c r="AK17"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30" t="str">
        <f>IF(AND(Tabel_RIE[[#This Row],[R12]]&gt;=70,Tabel_RIE[[#This Row],[R22]]&lt;70),"Ja","Nee")</f>
        <v>Nee</v>
      </c>
      <c r="AM17" s="130">
        <f>IF(Tabel_RIE[[#This Row],[R22]]&lt;&gt;"",Tabel_RIE[[#This Row],[R22]],Tabel_RIE[[#This Row],[R12]])</f>
        <v>45</v>
      </c>
    </row>
    <row r="18" spans="1:39" ht="79.8" x14ac:dyDescent="0.2">
      <c r="B18" s="118">
        <v>12</v>
      </c>
      <c r="C18" s="58"/>
      <c r="D18" s="58" t="s">
        <v>84</v>
      </c>
      <c r="E18" s="58" t="s">
        <v>279</v>
      </c>
      <c r="F18" s="58" t="s">
        <v>271</v>
      </c>
      <c r="G18" s="63" t="s">
        <v>337</v>
      </c>
      <c r="H18" s="63" t="s">
        <v>338</v>
      </c>
      <c r="I18" s="63" t="s">
        <v>339</v>
      </c>
      <c r="J18" s="63" t="s">
        <v>334</v>
      </c>
      <c r="K18" s="120" t="s">
        <v>89</v>
      </c>
      <c r="L18" s="121">
        <f>IF(Tabel_RIE[[#This Row],[E1]]&gt;0,VLOOKUP(Tabel_RIE[[#This Row],[E1]],Tabel_FK_E[],2,FALSE),"")</f>
        <v>15</v>
      </c>
      <c r="M18" s="120" t="s">
        <v>93</v>
      </c>
      <c r="N18" s="122">
        <f>IF(Tabel_RIE[[#This Row],[B1]]&gt;0,VLOOKUP(Tabel_RIE[[#This Row],[B1]],Tabel_FK_B[],2,FALSE),"")</f>
        <v>3</v>
      </c>
      <c r="O18" s="120" t="s">
        <v>250</v>
      </c>
      <c r="P18" s="122">
        <f>IF(Tabel_RIE[[#This Row],[W1]]&gt;0,VLOOKUP(Tabel_RIE[[#This Row],[W1]],Tabel_FK_W[],2,FALSE),"")</f>
        <v>3</v>
      </c>
      <c r="Q1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8" s="122">
        <f>IF(OR(Tabel_RIE[[#This Row],[E12]]="",Tabel_RIE[[#This Row],[B12]]="",Tabel_RIE[[#This Row],[W12]]=""),"",Tabel_RIE[[#This Row],[E12]]*Tabel_RIE[[#This Row],[B12]]*Tabel_RIE[[#This Row],[W12]])</f>
        <v>135</v>
      </c>
      <c r="S18" s="69" t="str">
        <f>IF(AND(Tabel_RIE[[#This Row],[E12]]="",Tabel_RIE[[#This Row],[R12]]=""),"",IF(AND(OR(Tabel_RIE[[#This Row],[E12]]="",Tabel_RIE[[#This Row],[E12]]&lt;15),OR(Tabel_RIE[[#This Row],[R12]]="",Tabel_RIE[[#This Row],[R12]]&lt;70)),"n.v.t.",IF(OR(Tabel_RIE[[#This Row],[E12]]&gt;=15,Tabel_RIE[[#This Row],[R12]]&gt;=70),"√","fout")))</f>
        <v>√</v>
      </c>
      <c r="T18" s="60" t="s">
        <v>287</v>
      </c>
      <c r="U18" s="58" t="s">
        <v>340</v>
      </c>
      <c r="V18" s="58"/>
      <c r="W18" s="61"/>
      <c r="X18" s="90"/>
      <c r="Y18" s="58"/>
      <c r="Z18" s="58"/>
      <c r="AA18" s="59"/>
      <c r="AB18" s="85"/>
      <c r="AC18" s="59"/>
      <c r="AD18" s="87"/>
      <c r="AE18" s="59"/>
      <c r="AF18" s="87"/>
      <c r="AG18" s="88"/>
      <c r="AH18" s="87"/>
      <c r="AI18" s="58"/>
      <c r="AJ18" s="62"/>
      <c r="AK18" s="9"/>
      <c r="AL18" s="9"/>
      <c r="AM18" s="9"/>
    </row>
    <row r="19" spans="1:39" ht="68.400000000000006" x14ac:dyDescent="0.2">
      <c r="B19" s="150">
        <v>13</v>
      </c>
      <c r="C19" s="119"/>
      <c r="D19" s="119" t="s">
        <v>84</v>
      </c>
      <c r="E19" s="119" t="s">
        <v>279</v>
      </c>
      <c r="F19" s="119" t="s">
        <v>271</v>
      </c>
      <c r="G19" s="152" t="s">
        <v>341</v>
      </c>
      <c r="H19" s="152" t="s">
        <v>359</v>
      </c>
      <c r="I19" s="63" t="s">
        <v>384</v>
      </c>
      <c r="J19" s="152" t="s">
        <v>334</v>
      </c>
      <c r="K19" s="120" t="s">
        <v>89</v>
      </c>
      <c r="L19" s="121">
        <f>IF(Tabel_RIE[[#This Row],[E1]]&gt;0,VLOOKUP(Tabel_RIE[[#This Row],[E1]],Tabel_FK_E[],2,FALSE),"")</f>
        <v>15</v>
      </c>
      <c r="M19" s="120" t="s">
        <v>93</v>
      </c>
      <c r="N19" s="122">
        <f>IF(Tabel_RIE[[#This Row],[B1]]&gt;0,VLOOKUP(Tabel_RIE[[#This Row],[B1]],Tabel_FK_B[],2,FALSE),"")</f>
        <v>3</v>
      </c>
      <c r="O19" s="120" t="s">
        <v>250</v>
      </c>
      <c r="P19" s="122">
        <f>IF(Tabel_RIE[[#This Row],[W1]]&gt;0,VLOOKUP(Tabel_RIE[[#This Row],[W1]],Tabel_FK_W[],2,FALSE),"")</f>
        <v>3</v>
      </c>
      <c r="Q1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122">
        <f>IF(OR(Tabel_RIE[[#This Row],[E12]]="",Tabel_RIE[[#This Row],[B12]]="",Tabel_RIE[[#This Row],[W12]]=""),"",Tabel_RIE[[#This Row],[E12]]*Tabel_RIE[[#This Row],[B12]]*Tabel_RIE[[#This Row],[W12]])</f>
        <v>135</v>
      </c>
      <c r="S19" s="69" t="str">
        <f>IF(AND(Tabel_RIE[[#This Row],[E12]]="",Tabel_RIE[[#This Row],[R12]]=""),"",IF(AND(OR(Tabel_RIE[[#This Row],[E12]]="",Tabel_RIE[[#This Row],[E12]]&lt;15),OR(Tabel_RIE[[#This Row],[R12]]="",Tabel_RIE[[#This Row],[R12]]&lt;70)),"n.v.t.",IF(OR(Tabel_RIE[[#This Row],[E12]]&gt;=15,Tabel_RIE[[#This Row],[R12]]&gt;=70),"√","fout")))</f>
        <v>√</v>
      </c>
      <c r="T19" s="125" t="s">
        <v>287</v>
      </c>
      <c r="U19" s="64" t="s">
        <v>382</v>
      </c>
      <c r="V19" s="126"/>
      <c r="W19" s="151"/>
      <c r="X19" s="128" t="str">
        <f>$X$1</f>
        <v>Bronaanpak:
Collectieve maatregelen:
Individuele maatregelen:
PBM's:</v>
      </c>
      <c r="Y19" s="119"/>
      <c r="Z19" s="129"/>
      <c r="AA19" s="125"/>
      <c r="AB19" s="122" t="str">
        <f>IF(Tabel_RIE[[#This Row],[E2]]&gt;0,VLOOKUP(Tabel_RIE[[#This Row],[E2]],Tabel_FK_E[],2,FALSE),"")</f>
        <v/>
      </c>
      <c r="AC19" s="125"/>
      <c r="AD19" s="122" t="str">
        <f>IF(Tabel_RIE[[#This Row],[B2]]&gt;0,VLOOKUP(Tabel_RIE[[#This Row],[B2]],Tabel_FK_B[],2,FALSE),"")</f>
        <v/>
      </c>
      <c r="AE19" s="125"/>
      <c r="AF19" s="122" t="str">
        <f>IF(Tabel_RIE[[#This Row],[W2]]&gt;0,VLOOKUP(Tabel_RIE[[#This Row],[W2]],Tabel_FK_W[],2,FALSE),"")</f>
        <v/>
      </c>
      <c r="AG1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22"/>
      <c r="AI19" s="119"/>
      <c r="AJ19" s="127"/>
      <c r="AK19"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30" t="str">
        <f>IF(AND(Tabel_RIE[[#This Row],[R12]]&gt;=70,Tabel_RIE[[#This Row],[R22]]&lt;70),"Ja","Nee")</f>
        <v>Ja</v>
      </c>
      <c r="AM19" s="130">
        <f>IF(Tabel_RIE[[#This Row],[R22]]&lt;&gt;"",Tabel_RIE[[#This Row],[R22]],Tabel_RIE[[#This Row],[R12]])</f>
        <v>135</v>
      </c>
    </row>
    <row r="20" spans="1:39" ht="68.400000000000006" x14ac:dyDescent="0.2">
      <c r="B20" s="150">
        <v>14</v>
      </c>
      <c r="C20" s="119"/>
      <c r="D20" s="119" t="s">
        <v>84</v>
      </c>
      <c r="E20" s="119" t="s">
        <v>279</v>
      </c>
      <c r="F20" s="119" t="s">
        <v>342</v>
      </c>
      <c r="G20" s="152" t="s">
        <v>343</v>
      </c>
      <c r="H20" s="152" t="s">
        <v>344</v>
      </c>
      <c r="I20" s="152" t="s">
        <v>360</v>
      </c>
      <c r="J20" s="152" t="s">
        <v>345</v>
      </c>
      <c r="K20" s="120" t="s">
        <v>119</v>
      </c>
      <c r="L20" s="121">
        <f>IF(Tabel_RIE[[#This Row],[E1]]&gt;0,VLOOKUP(Tabel_RIE[[#This Row],[E1]],Tabel_FK_E[],2,FALSE),"")</f>
        <v>7</v>
      </c>
      <c r="M20" s="120" t="s">
        <v>93</v>
      </c>
      <c r="N20" s="122">
        <f>IF(Tabel_RIE[[#This Row],[B1]]&gt;0,VLOOKUP(Tabel_RIE[[#This Row],[B1]],Tabel_FK_B[],2,FALSE),"")</f>
        <v>3</v>
      </c>
      <c r="O20" s="120" t="s">
        <v>250</v>
      </c>
      <c r="P20" s="122">
        <f>IF(Tabel_RIE[[#This Row],[W1]]&gt;0,VLOOKUP(Tabel_RIE[[#This Row],[W1]],Tabel_FK_W[],2,FALSE),"")</f>
        <v>3</v>
      </c>
      <c r="Q2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0" s="122">
        <f>IF(OR(Tabel_RIE[[#This Row],[E12]]="",Tabel_RIE[[#This Row],[B12]]="",Tabel_RIE[[#This Row],[W12]]=""),"",Tabel_RIE[[#This Row],[E12]]*Tabel_RIE[[#This Row],[B12]]*Tabel_RIE[[#This Row],[W12]])</f>
        <v>63</v>
      </c>
      <c r="S20" s="69" t="str">
        <f>IF(AND(Tabel_RIE[[#This Row],[E12]]="",Tabel_RIE[[#This Row],[R12]]=""),"",IF(AND(OR(Tabel_RIE[[#This Row],[E12]]="",Tabel_RIE[[#This Row],[E12]]&lt;15),OR(Tabel_RIE[[#This Row],[R12]]="",Tabel_RIE[[#This Row],[R12]]&lt;70)),"n.v.t.",IF(OR(Tabel_RIE[[#This Row],[E12]]&gt;=15,Tabel_RIE[[#This Row],[R12]]&gt;=70),"√","fout")))</f>
        <v>n.v.t.</v>
      </c>
      <c r="T20" s="125" t="s">
        <v>287</v>
      </c>
      <c r="U20" s="64" t="s">
        <v>382</v>
      </c>
      <c r="V20" s="126"/>
      <c r="W20" s="151"/>
      <c r="X20" s="128" t="str">
        <f>$X$1</f>
        <v>Bronaanpak:
Collectieve maatregelen:
Individuele maatregelen:
PBM's:</v>
      </c>
      <c r="Y20" s="119"/>
      <c r="Z20" s="129"/>
      <c r="AA20" s="125"/>
      <c r="AB20" s="122" t="str">
        <f>IF(Tabel_RIE[[#This Row],[E2]]&gt;0,VLOOKUP(Tabel_RIE[[#This Row],[E2]],Tabel_FK_E[],2,FALSE),"")</f>
        <v/>
      </c>
      <c r="AC20" s="125"/>
      <c r="AD20" s="122" t="str">
        <f>IF(Tabel_RIE[[#This Row],[B2]]&gt;0,VLOOKUP(Tabel_RIE[[#This Row],[B2]],Tabel_FK_B[],2,FALSE),"")</f>
        <v/>
      </c>
      <c r="AE20" s="125"/>
      <c r="AF20" s="122" t="str">
        <f>IF(Tabel_RIE[[#This Row],[W2]]&gt;0,VLOOKUP(Tabel_RIE[[#This Row],[W2]],Tabel_FK_W[],2,FALSE),"")</f>
        <v/>
      </c>
      <c r="AG2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22"/>
      <c r="AI20" s="119"/>
      <c r="AJ20" s="127"/>
      <c r="AK20"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30" t="str">
        <f>IF(AND(Tabel_RIE[[#This Row],[R12]]&gt;=70,Tabel_RIE[[#This Row],[R22]]&lt;70),"Ja","Nee")</f>
        <v>Nee</v>
      </c>
      <c r="AM20" s="130">
        <f>IF(Tabel_RIE[[#This Row],[R22]]&lt;&gt;"",Tabel_RIE[[#This Row],[R22]],Tabel_RIE[[#This Row],[R12]])</f>
        <v>63</v>
      </c>
    </row>
    <row r="21" spans="1:39" ht="79.8" x14ac:dyDescent="0.2">
      <c r="B21" s="150">
        <v>15</v>
      </c>
      <c r="C21" s="119"/>
      <c r="D21" s="119" t="s">
        <v>84</v>
      </c>
      <c r="E21" s="119" t="s">
        <v>279</v>
      </c>
      <c r="F21" s="119" t="s">
        <v>342</v>
      </c>
      <c r="G21" s="152" t="s">
        <v>348</v>
      </c>
      <c r="H21" s="152" t="s">
        <v>346</v>
      </c>
      <c r="I21" s="152" t="s">
        <v>347</v>
      </c>
      <c r="J21" s="152" t="s">
        <v>345</v>
      </c>
      <c r="K21" s="120" t="s">
        <v>119</v>
      </c>
      <c r="L21" s="121">
        <f>IF(Tabel_RIE[[#This Row],[E1]]&gt;0,VLOOKUP(Tabel_RIE[[#This Row],[E1]],Tabel_FK_E[],2,FALSE),"")</f>
        <v>7</v>
      </c>
      <c r="M21" s="120" t="s">
        <v>93</v>
      </c>
      <c r="N21" s="122">
        <f>IF(Tabel_RIE[[#This Row],[B1]]&gt;0,VLOOKUP(Tabel_RIE[[#This Row],[B1]],Tabel_FK_B[],2,FALSE),"")</f>
        <v>3</v>
      </c>
      <c r="O21" s="120" t="s">
        <v>250</v>
      </c>
      <c r="P21" s="122">
        <f>IF(Tabel_RIE[[#This Row],[W1]]&gt;0,VLOOKUP(Tabel_RIE[[#This Row],[W1]],Tabel_FK_W[],2,FALSE),"")</f>
        <v>3</v>
      </c>
      <c r="Q2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22">
        <f>IF(OR(Tabel_RIE[[#This Row],[E12]]="",Tabel_RIE[[#This Row],[B12]]="",Tabel_RIE[[#This Row],[W12]]=""),"",Tabel_RIE[[#This Row],[E12]]*Tabel_RIE[[#This Row],[B12]]*Tabel_RIE[[#This Row],[W12]])</f>
        <v>63</v>
      </c>
      <c r="S21" s="69" t="str">
        <f>IF(AND(Tabel_RIE[[#This Row],[E12]]="",Tabel_RIE[[#This Row],[R12]]=""),"",IF(AND(OR(Tabel_RIE[[#This Row],[E12]]="",Tabel_RIE[[#This Row],[E12]]&lt;15),OR(Tabel_RIE[[#This Row],[R12]]="",Tabel_RIE[[#This Row],[R12]]&lt;70)),"n.v.t.",IF(OR(Tabel_RIE[[#This Row],[E12]]&gt;=15,Tabel_RIE[[#This Row],[R12]]&gt;=70),"√","fout")))</f>
        <v>n.v.t.</v>
      </c>
      <c r="T21" s="125" t="s">
        <v>287</v>
      </c>
      <c r="U21" s="64" t="s">
        <v>383</v>
      </c>
      <c r="V21" s="126"/>
      <c r="W21" s="151"/>
      <c r="X21" s="128" t="str">
        <f>$X$1</f>
        <v>Bronaanpak:
Collectieve maatregelen:
Individuele maatregelen:
PBM's:</v>
      </c>
      <c r="Y21" s="119"/>
      <c r="Z21" s="129"/>
      <c r="AA21" s="125"/>
      <c r="AB21" s="122" t="str">
        <f>IF(Tabel_RIE[[#This Row],[E2]]&gt;0,VLOOKUP(Tabel_RIE[[#This Row],[E2]],Tabel_FK_E[],2,FALSE),"")</f>
        <v/>
      </c>
      <c r="AC21" s="125"/>
      <c r="AD21" s="122" t="str">
        <f>IF(Tabel_RIE[[#This Row],[B2]]&gt;0,VLOOKUP(Tabel_RIE[[#This Row],[B2]],Tabel_FK_B[],2,FALSE),"")</f>
        <v/>
      </c>
      <c r="AE21" s="125"/>
      <c r="AF21" s="122" t="str">
        <f>IF(Tabel_RIE[[#This Row],[W2]]&gt;0,VLOOKUP(Tabel_RIE[[#This Row],[W2]],Tabel_FK_W[],2,FALSE),"")</f>
        <v/>
      </c>
      <c r="AG2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22"/>
      <c r="AI21" s="119"/>
      <c r="AJ21" s="127"/>
      <c r="AK21"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30" t="str">
        <f>IF(AND(Tabel_RIE[[#This Row],[R12]]&gt;=70,Tabel_RIE[[#This Row],[R22]]&lt;70),"Ja","Nee")</f>
        <v>Nee</v>
      </c>
      <c r="AM21" s="130">
        <f>IF(Tabel_RIE[[#This Row],[R22]]&lt;&gt;"",Tabel_RIE[[#This Row],[R22]],Tabel_RIE[[#This Row],[R12]])</f>
        <v>63</v>
      </c>
    </row>
    <row r="22" spans="1:39" ht="42" customHeight="1" x14ac:dyDescent="0.2">
      <c r="B22" s="118">
        <v>16</v>
      </c>
      <c r="C22" s="119"/>
      <c r="D22" s="58" t="s">
        <v>84</v>
      </c>
      <c r="E22" s="58" t="s">
        <v>280</v>
      </c>
      <c r="F22" s="58" t="s">
        <v>271</v>
      </c>
      <c r="G22" s="58" t="s">
        <v>92</v>
      </c>
      <c r="H22" s="58" t="s">
        <v>265</v>
      </c>
      <c r="I22" s="58" t="s">
        <v>266</v>
      </c>
      <c r="J22" s="58" t="s">
        <v>88</v>
      </c>
      <c r="K22" s="120" t="s">
        <v>89</v>
      </c>
      <c r="L22" s="121">
        <f>IF(Tabel_RIE[[#This Row],[E1]]&gt;0,VLOOKUP(Tabel_RIE[[#This Row],[E1]],Tabel_FK_E[],2,FALSE),"")</f>
        <v>15</v>
      </c>
      <c r="M22" s="120" t="s">
        <v>93</v>
      </c>
      <c r="N22" s="122">
        <f>IF(Tabel_RIE[[#This Row],[B1]]&gt;0,VLOOKUP(Tabel_RIE[[#This Row],[B1]],Tabel_FK_B[],2,FALSE),"")</f>
        <v>3</v>
      </c>
      <c r="O22" s="120" t="s">
        <v>249</v>
      </c>
      <c r="P22" s="122">
        <f>IF(Tabel_RIE[[#This Row],[W1]]&gt;0,VLOOKUP(Tabel_RIE[[#This Row],[W1]],Tabel_FK_W[],2,FALSE),"")</f>
        <v>0.2</v>
      </c>
      <c r="Q2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2" s="122">
        <f>IF(OR(Tabel_RIE[[#This Row],[E12]]="",Tabel_RIE[[#This Row],[B12]]="",Tabel_RIE[[#This Row],[W12]]=""),"",Tabel_RIE[[#This Row],[E12]]*Tabel_RIE[[#This Row],[B12]]*Tabel_RIE[[#This Row],[W12]])</f>
        <v>9</v>
      </c>
      <c r="S22" s="124" t="str">
        <f>IF(AND(Tabel_RIE[[#This Row],[E12]]="",Tabel_RIE[[#This Row],[R12]]=""),"",IF(AND(OR(Tabel_RIE[[#This Row],[E12]]="",Tabel_RIE[[#This Row],[E12]]&lt;15),OR(Tabel_RIE[[#This Row],[R12]]="",Tabel_RIE[[#This Row],[R12]]&lt;70)),"n.v.t.",IF(OR(Tabel_RIE[[#This Row],[E12]]&gt;=15,Tabel_RIE[[#This Row],[R12]]&gt;=70),"√","fout")))</f>
        <v>√</v>
      </c>
      <c r="T22" s="125"/>
      <c r="U22" s="126"/>
      <c r="V22" s="126"/>
      <c r="W22" s="127"/>
      <c r="X22" s="128" t="str">
        <f t="shared" ref="X22:X88" si="1">$X$1</f>
        <v>Bronaanpak:
Collectieve maatregelen:
Individuele maatregelen:
PBM's:</v>
      </c>
      <c r="Y22" s="119"/>
      <c r="Z22" s="129"/>
      <c r="AA22" s="125"/>
      <c r="AB22" s="122" t="str">
        <f>IF(Tabel_RIE[[#This Row],[E2]]&gt;0,VLOOKUP(Tabel_RIE[[#This Row],[E2]],Tabel_FK_E[],2,FALSE),"")</f>
        <v/>
      </c>
      <c r="AC22" s="125"/>
      <c r="AD22" s="122" t="str">
        <f>IF(Tabel_RIE[[#This Row],[B2]]&gt;0,VLOOKUP(Tabel_RIE[[#This Row],[B2]],Tabel_FK_B[],2,FALSE),"")</f>
        <v/>
      </c>
      <c r="AE22" s="125"/>
      <c r="AF22" s="122" t="str">
        <f>IF(Tabel_RIE[[#This Row],[W2]]&gt;0,VLOOKUP(Tabel_RIE[[#This Row],[W2]],Tabel_FK_W[],2,FALSE),"")</f>
        <v/>
      </c>
      <c r="AG2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22"/>
      <c r="AI22" s="119"/>
      <c r="AJ22" s="127"/>
      <c r="AK2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130" t="str">
        <f>IF(AND(Tabel_RIE[[#This Row],[R12]]&gt;=70,Tabel_RIE[[#This Row],[R22]]&lt;70),"Ja","Nee")</f>
        <v>Nee</v>
      </c>
      <c r="AM22" s="130">
        <f>IF(Tabel_RIE[[#This Row],[R22]]&lt;&gt;"",Tabel_RIE[[#This Row],[R22]],Tabel_RIE[[#This Row],[R12]])</f>
        <v>9</v>
      </c>
    </row>
    <row r="23" spans="1:39" ht="91.2" x14ac:dyDescent="0.2">
      <c r="B23" s="118">
        <v>17</v>
      </c>
      <c r="C23" s="119"/>
      <c r="D23" s="58" t="s">
        <v>137</v>
      </c>
      <c r="E23" s="58" t="s">
        <v>281</v>
      </c>
      <c r="F23" s="58" t="s">
        <v>271</v>
      </c>
      <c r="G23" s="58" t="s">
        <v>267</v>
      </c>
      <c r="H23" s="58" t="s">
        <v>268</v>
      </c>
      <c r="I23" s="58" t="s">
        <v>350</v>
      </c>
      <c r="J23" s="58" t="s">
        <v>270</v>
      </c>
      <c r="K23" s="120" t="s">
        <v>96</v>
      </c>
      <c r="L23" s="121">
        <f>IF(Tabel_RIE[[#This Row],[E1]]&gt;0,VLOOKUP(Tabel_RIE[[#This Row],[E1]],Tabel_FK_E[],2,FALSE),"")</f>
        <v>3</v>
      </c>
      <c r="M23" s="120" t="s">
        <v>93</v>
      </c>
      <c r="N23" s="122">
        <f>IF(Tabel_RIE[[#This Row],[B1]]&gt;0,VLOOKUP(Tabel_RIE[[#This Row],[B1]],Tabel_FK_B[],2,FALSE),"")</f>
        <v>3</v>
      </c>
      <c r="O23" s="120" t="s">
        <v>91</v>
      </c>
      <c r="P23" s="122">
        <f>IF(Tabel_RIE[[#This Row],[W1]]&gt;0,VLOOKUP(Tabel_RIE[[#This Row],[W1]],Tabel_FK_W[],2,FALSE),"")</f>
        <v>1</v>
      </c>
      <c r="Q2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3" s="122">
        <f>IF(OR(Tabel_RIE[[#This Row],[E12]]="",Tabel_RIE[[#This Row],[B12]]="",Tabel_RIE[[#This Row],[W12]]=""),"",Tabel_RIE[[#This Row],[E12]]*Tabel_RIE[[#This Row],[B12]]*Tabel_RIE[[#This Row],[W12]])</f>
        <v>9</v>
      </c>
      <c r="S23" s="124" t="str">
        <f>IF(AND(Tabel_RIE[[#This Row],[E12]]="",Tabel_RIE[[#This Row],[R12]]=""),"",IF(AND(OR(Tabel_RIE[[#This Row],[E12]]="",Tabel_RIE[[#This Row],[E12]]&lt;15),OR(Tabel_RIE[[#This Row],[R12]]="",Tabel_RIE[[#This Row],[R12]]&lt;70)),"n.v.t.",IF(OR(Tabel_RIE[[#This Row],[E12]]&gt;=15,Tabel_RIE[[#This Row],[R12]]&gt;=70),"√","fout")))</f>
        <v>n.v.t.</v>
      </c>
      <c r="T23" s="60" t="s">
        <v>287</v>
      </c>
      <c r="U23" s="64" t="s">
        <v>351</v>
      </c>
      <c r="V23" s="126"/>
      <c r="W23" s="127"/>
      <c r="X23" s="128" t="str">
        <f t="shared" si="1"/>
        <v>Bronaanpak:
Collectieve maatregelen:
Individuele maatregelen:
PBM's:</v>
      </c>
      <c r="Y23" s="119"/>
      <c r="Z23" s="129"/>
      <c r="AA23" s="125"/>
      <c r="AB23" s="122" t="str">
        <f>IF(Tabel_RIE[[#This Row],[E2]]&gt;0,VLOOKUP(Tabel_RIE[[#This Row],[E2]],Tabel_FK_E[],2,FALSE),"")</f>
        <v/>
      </c>
      <c r="AC23" s="125"/>
      <c r="AD23" s="122" t="str">
        <f>IF(Tabel_RIE[[#This Row],[B2]]&gt;0,VLOOKUP(Tabel_RIE[[#This Row],[B2]],Tabel_FK_B[],2,FALSE),"")</f>
        <v/>
      </c>
      <c r="AE23" s="125"/>
      <c r="AF23" s="122" t="str">
        <f>IF(Tabel_RIE[[#This Row],[W2]]&gt;0,VLOOKUP(Tabel_RIE[[#This Row],[W2]],Tabel_FK_W[],2,FALSE),"")</f>
        <v/>
      </c>
      <c r="AG2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22"/>
      <c r="AI23" s="119"/>
      <c r="AJ23" s="127"/>
      <c r="AK23"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30" t="str">
        <f>IF(AND(Tabel_RIE[[#This Row],[R12]]&gt;=70,Tabel_RIE[[#This Row],[R22]]&lt;70),"Ja","Nee")</f>
        <v>Nee</v>
      </c>
      <c r="AM23" s="130">
        <f>IF(Tabel_RIE[[#This Row],[R22]]&lt;&gt;"",Tabel_RIE[[#This Row],[R22]],Tabel_RIE[[#This Row],[R12]])</f>
        <v>9</v>
      </c>
    </row>
    <row r="24" spans="1:39" ht="42" customHeight="1" x14ac:dyDescent="0.2">
      <c r="B24" s="118">
        <v>18</v>
      </c>
      <c r="C24" s="119"/>
      <c r="D24" s="58" t="s">
        <v>84</v>
      </c>
      <c r="E24" s="58" t="s">
        <v>282</v>
      </c>
      <c r="F24" s="58" t="s">
        <v>271</v>
      </c>
      <c r="G24" s="63" t="s">
        <v>273</v>
      </c>
      <c r="H24" s="58" t="s">
        <v>352</v>
      </c>
      <c r="I24" s="58" t="s">
        <v>274</v>
      </c>
      <c r="J24" s="58" t="s">
        <v>95</v>
      </c>
      <c r="K24" s="120" t="s">
        <v>119</v>
      </c>
      <c r="L24" s="121">
        <f>IF(Tabel_RIE[[#This Row],[E1]]&gt;0,VLOOKUP(Tabel_RIE[[#This Row],[E1]],Tabel_FK_E[],2,FALSE),"")</f>
        <v>7</v>
      </c>
      <c r="M24" s="120" t="s">
        <v>244</v>
      </c>
      <c r="N24" s="122">
        <f>IF(Tabel_RIE[[#This Row],[B1]]&gt;0,VLOOKUP(Tabel_RIE[[#This Row],[B1]],Tabel_FK_B[],2,FALSE),"")</f>
        <v>0.5</v>
      </c>
      <c r="O24" s="120" t="s">
        <v>249</v>
      </c>
      <c r="P24" s="122">
        <f>IF(Tabel_RIE[[#This Row],[W1]]&gt;0,VLOOKUP(Tabel_RIE[[#This Row],[W1]],Tabel_FK_W[],2,FALSE),"")</f>
        <v>0.2</v>
      </c>
      <c r="Q2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22">
        <f>IF(OR(Tabel_RIE[[#This Row],[E12]]="",Tabel_RIE[[#This Row],[B12]]="",Tabel_RIE[[#This Row],[W12]]=""),"",Tabel_RIE[[#This Row],[E12]]*Tabel_RIE[[#This Row],[B12]]*Tabel_RIE[[#This Row],[W12]])</f>
        <v>0.70000000000000007</v>
      </c>
      <c r="S24" s="124" t="str">
        <f>IF(AND(Tabel_RIE[[#This Row],[E12]]="",Tabel_RIE[[#This Row],[R12]]=""),"",IF(AND(OR(Tabel_RIE[[#This Row],[E12]]="",Tabel_RIE[[#This Row],[E12]]&lt;15),OR(Tabel_RIE[[#This Row],[R12]]="",Tabel_RIE[[#This Row],[R12]]&lt;70)),"n.v.t.",IF(OR(Tabel_RIE[[#This Row],[E12]]&gt;=15,Tabel_RIE[[#This Row],[R12]]&gt;=70),"√","fout")))</f>
        <v>n.v.t.</v>
      </c>
      <c r="T24" s="60" t="s">
        <v>287</v>
      </c>
      <c r="U24" s="64" t="s">
        <v>353</v>
      </c>
      <c r="V24" s="126"/>
      <c r="W24" s="127"/>
      <c r="X24" s="128" t="str">
        <f t="shared" si="1"/>
        <v>Bronaanpak:
Collectieve maatregelen:
Individuele maatregelen:
PBM's:</v>
      </c>
      <c r="Y24" s="119"/>
      <c r="Z24" s="129"/>
      <c r="AA24" s="125"/>
      <c r="AB24" s="122" t="str">
        <f>IF(Tabel_RIE[[#This Row],[E2]]&gt;0,VLOOKUP(Tabel_RIE[[#This Row],[E2]],Tabel_FK_E[],2,FALSE),"")</f>
        <v/>
      </c>
      <c r="AC24" s="125"/>
      <c r="AD24" s="122" t="str">
        <f>IF(Tabel_RIE[[#This Row],[B2]]&gt;0,VLOOKUP(Tabel_RIE[[#This Row],[B2]],Tabel_FK_B[],2,FALSE),"")</f>
        <v/>
      </c>
      <c r="AE24" s="125"/>
      <c r="AF24" s="122" t="str">
        <f>IF(Tabel_RIE[[#This Row],[W2]]&gt;0,VLOOKUP(Tabel_RIE[[#This Row],[W2]],Tabel_FK_W[],2,FALSE),"")</f>
        <v/>
      </c>
      <c r="AG2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22"/>
      <c r="AI24" s="119"/>
      <c r="AJ24" s="127"/>
      <c r="AK24"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30" t="str">
        <f>IF(AND(Tabel_RIE[[#This Row],[R12]]&gt;=70,Tabel_RIE[[#This Row],[R22]]&lt;70),"Ja","Nee")</f>
        <v>Nee</v>
      </c>
      <c r="AM24" s="130">
        <f>IF(Tabel_RIE[[#This Row],[R22]]&lt;&gt;"",Tabel_RIE[[#This Row],[R22]],Tabel_RIE[[#This Row],[R12]])</f>
        <v>0.70000000000000007</v>
      </c>
    </row>
    <row r="25" spans="1:39" ht="57" x14ac:dyDescent="0.2">
      <c r="B25" s="150">
        <v>19</v>
      </c>
      <c r="C25" s="119"/>
      <c r="D25" s="119" t="s">
        <v>84</v>
      </c>
      <c r="E25" s="119" t="s">
        <v>283</v>
      </c>
      <c r="F25" s="119" t="s">
        <v>271</v>
      </c>
      <c r="G25" s="119" t="s">
        <v>275</v>
      </c>
      <c r="H25" s="119" t="s">
        <v>276</v>
      </c>
      <c r="I25" s="119" t="s">
        <v>278</v>
      </c>
      <c r="J25" s="119" t="s">
        <v>277</v>
      </c>
      <c r="K25" s="120" t="s">
        <v>118</v>
      </c>
      <c r="L25" s="121">
        <f>IF(Tabel_RIE[[#This Row],[E1]]&gt;0,VLOOKUP(Tabel_RIE[[#This Row],[E1]],Tabel_FK_E[],2,FALSE),"")</f>
        <v>1</v>
      </c>
      <c r="M25" s="120" t="s">
        <v>93</v>
      </c>
      <c r="N25" s="122">
        <f>IF(Tabel_RIE[[#This Row],[B1]]&gt;0,VLOOKUP(Tabel_RIE[[#This Row],[B1]],Tabel_FK_B[],2,FALSE),"")</f>
        <v>3</v>
      </c>
      <c r="O25" s="120" t="s">
        <v>251</v>
      </c>
      <c r="P25" s="122">
        <f>IF(Tabel_RIE[[#This Row],[W1]]&gt;0,VLOOKUP(Tabel_RIE[[#This Row],[W1]],Tabel_FK_W[],2,FALSE),"")</f>
        <v>6</v>
      </c>
      <c r="Q2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22">
        <f>IF(OR(Tabel_RIE[[#This Row],[E12]]="",Tabel_RIE[[#This Row],[B12]]="",Tabel_RIE[[#This Row],[W12]]=""),"",Tabel_RIE[[#This Row],[E12]]*Tabel_RIE[[#This Row],[B12]]*Tabel_RIE[[#This Row],[W12]])</f>
        <v>18</v>
      </c>
      <c r="S25" s="69" t="str">
        <f>IF(AND(Tabel_RIE[[#This Row],[E12]]="",Tabel_RIE[[#This Row],[R12]]=""),"",IF(AND(OR(Tabel_RIE[[#This Row],[E12]]="",Tabel_RIE[[#This Row],[E12]]&lt;15),OR(Tabel_RIE[[#This Row],[R12]]="",Tabel_RIE[[#This Row],[R12]]&lt;70)),"n.v.t.",IF(OR(Tabel_RIE[[#This Row],[E12]]&gt;=15,Tabel_RIE[[#This Row],[R12]]&gt;=70),"√","fout")))</f>
        <v>n.v.t.</v>
      </c>
      <c r="T25" s="60" t="s">
        <v>287</v>
      </c>
      <c r="U25" s="64" t="s">
        <v>355</v>
      </c>
      <c r="V25" s="126"/>
      <c r="W25" s="127"/>
      <c r="X25" s="128" t="str">
        <f>$X$1</f>
        <v>Bronaanpak:
Collectieve maatregelen:
Individuele maatregelen:
PBM's:</v>
      </c>
      <c r="Y25" s="119"/>
      <c r="Z25" s="129"/>
      <c r="AA25" s="125"/>
      <c r="AB25" s="122" t="str">
        <f>IF(Tabel_RIE[[#This Row],[E2]]&gt;0,VLOOKUP(Tabel_RIE[[#This Row],[E2]],Tabel_FK_E[],2,FALSE),"")</f>
        <v/>
      </c>
      <c r="AC25" s="125"/>
      <c r="AD25" s="122" t="str">
        <f>IF(Tabel_RIE[[#This Row],[B2]]&gt;0,VLOOKUP(Tabel_RIE[[#This Row],[B2]],Tabel_FK_B[],2,FALSE),"")</f>
        <v/>
      </c>
      <c r="AE25" s="125"/>
      <c r="AF25" s="122" t="str">
        <f>IF(Tabel_RIE[[#This Row],[W2]]&gt;0,VLOOKUP(Tabel_RIE[[#This Row],[W2]],Tabel_FK_W[],2,FALSE),"")</f>
        <v/>
      </c>
      <c r="AG25" s="15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22"/>
      <c r="AI25" s="119"/>
      <c r="AJ25" s="127"/>
      <c r="AK25" s="9"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9" t="str">
        <f>IF(AND(Tabel_RIE[[#This Row],[R12]]&gt;=70,Tabel_RIE[[#This Row],[R22]]&lt;70),"Ja","Nee")</f>
        <v>Nee</v>
      </c>
      <c r="AM25" s="9">
        <f>IF(Tabel_RIE[[#This Row],[R22]]&lt;&gt;"",Tabel_RIE[[#This Row],[R22]],Tabel_RIE[[#This Row],[R12]])</f>
        <v>18</v>
      </c>
    </row>
    <row r="26" spans="1:39" ht="54" customHeight="1" x14ac:dyDescent="0.2">
      <c r="B26" s="150">
        <v>20</v>
      </c>
      <c r="C26" s="119"/>
      <c r="D26" s="119" t="s">
        <v>97</v>
      </c>
      <c r="E26" s="119" t="s">
        <v>285</v>
      </c>
      <c r="F26" s="119" t="s">
        <v>271</v>
      </c>
      <c r="G26" s="152" t="s">
        <v>98</v>
      </c>
      <c r="H26" s="152" t="s">
        <v>99</v>
      </c>
      <c r="I26" s="152" t="s">
        <v>356</v>
      </c>
      <c r="J26" s="152" t="s">
        <v>357</v>
      </c>
      <c r="K26" s="120" t="s">
        <v>96</v>
      </c>
      <c r="L26" s="121">
        <f>IF(Tabel_RIE[[#This Row],[E1]]&gt;0,VLOOKUP(Tabel_RIE[[#This Row],[E1]],Tabel_FK_E[],2,FALSE),"")</f>
        <v>3</v>
      </c>
      <c r="M26" s="120" t="s">
        <v>93</v>
      </c>
      <c r="N26" s="122">
        <f>IF(Tabel_RIE[[#This Row],[B1]]&gt;0,VLOOKUP(Tabel_RIE[[#This Row],[B1]],Tabel_FK_B[],2,FALSE),"")</f>
        <v>3</v>
      </c>
      <c r="O26" s="120" t="s">
        <v>100</v>
      </c>
      <c r="P26" s="122">
        <f>IF(Tabel_RIE[[#This Row],[W1]]&gt;0,VLOOKUP(Tabel_RIE[[#This Row],[W1]],Tabel_FK_W[],2,FALSE),"")</f>
        <v>0.1</v>
      </c>
      <c r="Q26" s="15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6" s="122">
        <f>IF(OR(Tabel_RIE[[#This Row],[E12]]="",Tabel_RIE[[#This Row],[B12]]="",Tabel_RIE[[#This Row],[W12]]=""),"",Tabel_RIE[[#This Row],[E12]]*Tabel_RIE[[#This Row],[B12]]*Tabel_RIE[[#This Row],[W12]])</f>
        <v>0.9</v>
      </c>
      <c r="S26" s="69" t="str">
        <f>IF(AND(Tabel_RIE[[#This Row],[E12]]="",Tabel_RIE[[#This Row],[R12]]=""),"",IF(AND(OR(Tabel_RIE[[#This Row],[E12]]="",Tabel_RIE[[#This Row],[E12]]&lt;15),OR(Tabel_RIE[[#This Row],[R12]]="",Tabel_RIE[[#This Row],[R12]]&lt;70)),"n.v.t.",IF(OR(Tabel_RIE[[#This Row],[E12]]&gt;=15,Tabel_RIE[[#This Row],[R12]]&gt;=70),"√","fout")))</f>
        <v>n.v.t.</v>
      </c>
      <c r="T26" s="125" t="s">
        <v>287</v>
      </c>
      <c r="U26" s="119" t="s">
        <v>358</v>
      </c>
      <c r="V26" s="119"/>
      <c r="W26" s="127"/>
      <c r="X26" s="128" t="str">
        <f>$X$1</f>
        <v>Bronaanpak:
Collectieve maatregelen:
Individuele maatregelen:
PBM's:</v>
      </c>
      <c r="Y26" s="119"/>
      <c r="Z26" s="119"/>
      <c r="AA26" s="120"/>
      <c r="AB26" s="121" t="str">
        <f>IF(Tabel_RIE[[#This Row],[E2]]&gt;0,VLOOKUP(Tabel_RIE[[#This Row],[E2]],Tabel_FK_E[],2,FALSE),"")</f>
        <v/>
      </c>
      <c r="AC26" s="120"/>
      <c r="AD26" s="122" t="str">
        <f>IF(Tabel_RIE[[#This Row],[B2]]&gt;0,VLOOKUP(Tabel_RIE[[#This Row],[B2]],Tabel_FK_B[],2,FALSE),"")</f>
        <v/>
      </c>
      <c r="AE26" s="120"/>
      <c r="AF26" s="122" t="str">
        <f>IF(Tabel_RIE[[#This Row],[W2]]&gt;0,VLOOKUP(Tabel_RIE[[#This Row],[W2]],Tabel_FK_W[],2,FALSE),"")</f>
        <v/>
      </c>
      <c r="AG26" s="15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22" t="str">
        <f>IF(OR(Tabel_RIE[[#This Row],[E3]]="",Tabel_RIE[[#This Row],[B3]]="",Tabel_RIE[[#This Row],[W3]]=""),"",Tabel_RIE[[#This Row],[E3]]*Tabel_RIE[[#This Row],[B3]]*Tabel_RIE[[#This Row],[W3]])</f>
        <v/>
      </c>
      <c r="AI26" s="119"/>
      <c r="AJ26" s="127"/>
      <c r="AK26" s="9"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9" t="str">
        <f>IF(AND(Tabel_RIE[[#This Row],[R12]]&gt;=70,Tabel_RIE[[#This Row],[R22]]&lt;70),"Ja","Nee")</f>
        <v>Nee</v>
      </c>
      <c r="AM26" s="9">
        <f>IF(Tabel_RIE[[#This Row],[R22]]&lt;&gt;"",Tabel_RIE[[#This Row],[R22]],Tabel_RIE[[#This Row],[R12]])</f>
        <v>0.9</v>
      </c>
    </row>
    <row r="27" spans="1:39" ht="57" x14ac:dyDescent="0.2">
      <c r="B27" s="65">
        <v>21</v>
      </c>
      <c r="D27" s="119" t="s">
        <v>84</v>
      </c>
      <c r="E27" s="119" t="s">
        <v>361</v>
      </c>
      <c r="F27" s="119" t="s">
        <v>271</v>
      </c>
      <c r="G27" s="94" t="s">
        <v>363</v>
      </c>
      <c r="H27" s="94" t="s">
        <v>362</v>
      </c>
      <c r="I27" s="94" t="s">
        <v>364</v>
      </c>
      <c r="J27" s="94" t="s">
        <v>345</v>
      </c>
      <c r="K27" s="120" t="s">
        <v>96</v>
      </c>
      <c r="L27" s="121">
        <f>IF(Tabel_RIE[[#This Row],[E1]]&gt;0,VLOOKUP(Tabel_RIE[[#This Row],[E1]],Tabel_FK_E[],2,FALSE),"")</f>
        <v>3</v>
      </c>
      <c r="M27" s="120" t="s">
        <v>90</v>
      </c>
      <c r="N27" s="122">
        <f>IF(Tabel_RIE[[#This Row],[B1]]&gt;0,VLOOKUP(Tabel_RIE[[#This Row],[B1]],Tabel_FK_B[],2,FALSE),"")</f>
        <v>6</v>
      </c>
      <c r="O27" s="120" t="s">
        <v>251</v>
      </c>
      <c r="P27" s="122">
        <f>IF(Tabel_RIE[[#This Row],[W1]]&gt;0,VLOOKUP(Tabel_RIE[[#This Row],[W1]],Tabel_FK_W[],2,FALSE),"")</f>
        <v>6</v>
      </c>
      <c r="Q27" s="15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7" s="122">
        <f>IF(OR(Tabel_RIE[[#This Row],[E12]]="",Tabel_RIE[[#This Row],[B12]]="",Tabel_RIE[[#This Row],[W12]]=""),"",Tabel_RIE[[#This Row],[E12]]*Tabel_RIE[[#This Row],[B12]]*Tabel_RIE[[#This Row],[W12]])</f>
        <v>108</v>
      </c>
      <c r="S27" s="69" t="str">
        <f>IF(AND(Tabel_RIE[[#This Row],[E12]]="",Tabel_RIE[[#This Row],[R12]]=""),"",IF(AND(OR(Tabel_RIE[[#This Row],[E12]]="",Tabel_RIE[[#This Row],[E12]]&lt;15),OR(Tabel_RIE[[#This Row],[R12]]="",Tabel_RIE[[#This Row],[R12]]&lt;70)),"n.v.t.",IF(OR(Tabel_RIE[[#This Row],[E12]]&gt;=15,Tabel_RIE[[#This Row],[R12]]&gt;=70),"√","fout")))</f>
        <v>√</v>
      </c>
      <c r="T27" s="125" t="s">
        <v>365</v>
      </c>
      <c r="U27" s="119" t="s">
        <v>366</v>
      </c>
    </row>
    <row r="28" spans="1:39" ht="56.4" customHeight="1" x14ac:dyDescent="0.2">
      <c r="B28" s="118">
        <v>22</v>
      </c>
      <c r="C28" s="119"/>
      <c r="D28" s="58" t="s">
        <v>84</v>
      </c>
      <c r="E28" s="58" t="s">
        <v>85</v>
      </c>
      <c r="F28" s="58" t="s">
        <v>271</v>
      </c>
      <c r="G28" s="58" t="s">
        <v>367</v>
      </c>
      <c r="H28" s="58" t="s">
        <v>368</v>
      </c>
      <c r="I28" s="58" t="s">
        <v>369</v>
      </c>
      <c r="J28" s="58" t="s">
        <v>277</v>
      </c>
      <c r="K28" s="120" t="s">
        <v>96</v>
      </c>
      <c r="L28" s="121">
        <f>IF(Tabel_RIE[[#This Row],[E1]]&gt;0,VLOOKUP(Tabel_RIE[[#This Row],[E1]],Tabel_FK_E[],2,FALSE),"")</f>
        <v>3</v>
      </c>
      <c r="M28" s="120" t="s">
        <v>93</v>
      </c>
      <c r="N28" s="122">
        <f>IF(Tabel_RIE[[#This Row],[B1]]&gt;0,VLOOKUP(Tabel_RIE[[#This Row],[B1]],Tabel_FK_B[],2,FALSE),"")</f>
        <v>3</v>
      </c>
      <c r="O28" s="120" t="s">
        <v>251</v>
      </c>
      <c r="P28" s="122">
        <f>IF(Tabel_RIE[[#This Row],[W1]]&gt;0,VLOOKUP(Tabel_RIE[[#This Row],[W1]],Tabel_FK_W[],2,FALSE),"")</f>
        <v>6</v>
      </c>
      <c r="Q2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8" s="122">
        <f>IF(OR(Tabel_RIE[[#This Row],[E12]]="",Tabel_RIE[[#This Row],[B12]]="",Tabel_RIE[[#This Row],[W12]]=""),"",Tabel_RIE[[#This Row],[E12]]*Tabel_RIE[[#This Row],[B12]]*Tabel_RIE[[#This Row],[W12]])</f>
        <v>54</v>
      </c>
      <c r="S28" s="124" t="str">
        <f>IF(AND(Tabel_RIE[[#This Row],[E12]]="",Tabel_RIE[[#This Row],[R12]]=""),"",IF(AND(OR(Tabel_RIE[[#This Row],[E12]]="",Tabel_RIE[[#This Row],[E12]]&lt;15),OR(Tabel_RIE[[#This Row],[R12]]="",Tabel_RIE[[#This Row],[R12]]&lt;70)),"n.v.t.",IF(OR(Tabel_RIE[[#This Row],[E12]]&gt;=15,Tabel_RIE[[#This Row],[R12]]&gt;=70),"√","fout")))</f>
        <v>n.v.t.</v>
      </c>
      <c r="T28" s="125" t="s">
        <v>287</v>
      </c>
      <c r="U28" s="64" t="s">
        <v>370</v>
      </c>
      <c r="V28" s="126"/>
      <c r="W28" s="127"/>
      <c r="X28" s="128" t="str">
        <f t="shared" si="1"/>
        <v>Bronaanpak:
Collectieve maatregelen:
Individuele maatregelen:
PBM's:</v>
      </c>
      <c r="Y28" s="119"/>
      <c r="Z28" s="129"/>
      <c r="AA28" s="125"/>
      <c r="AB28" s="122" t="str">
        <f>IF(Tabel_RIE[[#This Row],[E2]]&gt;0,VLOOKUP(Tabel_RIE[[#This Row],[E2]],Tabel_FK_E[],2,FALSE),"")</f>
        <v/>
      </c>
      <c r="AC28" s="125"/>
      <c r="AD28" s="122" t="str">
        <f>IF(Tabel_RIE[[#This Row],[B2]]&gt;0,VLOOKUP(Tabel_RIE[[#This Row],[B2]],Tabel_FK_B[],2,FALSE),"")</f>
        <v/>
      </c>
      <c r="AE28" s="125"/>
      <c r="AF28" s="122" t="str">
        <f>IF(Tabel_RIE[[#This Row],[W2]]&gt;0,VLOOKUP(Tabel_RIE[[#This Row],[W2]],Tabel_FK_W[],2,FALSE),"")</f>
        <v/>
      </c>
      <c r="AG2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22"/>
      <c r="AI28" s="119"/>
      <c r="AJ28" s="127"/>
      <c r="AK28"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30" t="str">
        <f>IF(AND(Tabel_RIE[[#This Row],[R12]]&gt;=70,Tabel_RIE[[#This Row],[R22]]&lt;70),"Ja","Nee")</f>
        <v>Nee</v>
      </c>
      <c r="AM28" s="130">
        <f>IF(Tabel_RIE[[#This Row],[R22]]&lt;&gt;"",Tabel_RIE[[#This Row],[R22]],Tabel_RIE[[#This Row],[R12]])</f>
        <v>54</v>
      </c>
    </row>
    <row r="29" spans="1:39" ht="59.4" customHeight="1" x14ac:dyDescent="0.2">
      <c r="B29" s="118">
        <v>23</v>
      </c>
      <c r="C29" s="119"/>
      <c r="D29" s="58" t="s">
        <v>84</v>
      </c>
      <c r="E29" s="58" t="s">
        <v>349</v>
      </c>
      <c r="F29" s="58" t="s">
        <v>271</v>
      </c>
      <c r="G29" s="58" t="s">
        <v>371</v>
      </c>
      <c r="H29" s="58" t="s">
        <v>372</v>
      </c>
      <c r="I29" s="58" t="s">
        <v>373</v>
      </c>
      <c r="J29" s="58" t="s">
        <v>374</v>
      </c>
      <c r="K29" s="120" t="s">
        <v>96</v>
      </c>
      <c r="L29" s="121">
        <f>IF(Tabel_RIE[[#This Row],[E1]]&gt;0,VLOOKUP(Tabel_RIE[[#This Row],[E1]],Tabel_FK_E[],2,FALSE),"")</f>
        <v>3</v>
      </c>
      <c r="M29" s="120" t="s">
        <v>93</v>
      </c>
      <c r="N29" s="122">
        <f>IF(Tabel_RIE[[#This Row],[B1]]&gt;0,VLOOKUP(Tabel_RIE[[#This Row],[B1]],Tabel_FK_B[],2,FALSE),"")</f>
        <v>3</v>
      </c>
      <c r="O29" s="120" t="s">
        <v>251</v>
      </c>
      <c r="P29" s="122">
        <f>IF(Tabel_RIE[[#This Row],[W1]]&gt;0,VLOOKUP(Tabel_RIE[[#This Row],[W1]],Tabel_FK_W[],2,FALSE),"")</f>
        <v>6</v>
      </c>
      <c r="Q2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9" s="122">
        <f>IF(OR(Tabel_RIE[[#This Row],[E12]]="",Tabel_RIE[[#This Row],[B12]]="",Tabel_RIE[[#This Row],[W12]]=""),"",Tabel_RIE[[#This Row],[E12]]*Tabel_RIE[[#This Row],[B12]]*Tabel_RIE[[#This Row],[W12]])</f>
        <v>54</v>
      </c>
      <c r="S29" s="124" t="str">
        <f>IF(AND(Tabel_RIE[[#This Row],[E12]]="",Tabel_RIE[[#This Row],[R12]]=""),"",IF(AND(OR(Tabel_RIE[[#This Row],[E12]]="",Tabel_RIE[[#This Row],[E12]]&lt;15),OR(Tabel_RIE[[#This Row],[R12]]="",Tabel_RIE[[#This Row],[R12]]&lt;70)),"n.v.t.",IF(OR(Tabel_RIE[[#This Row],[E12]]&gt;=15,Tabel_RIE[[#This Row],[R12]]&gt;=70),"√","fout")))</f>
        <v>n.v.t.</v>
      </c>
      <c r="T29" s="125" t="s">
        <v>287</v>
      </c>
      <c r="U29" s="126" t="s">
        <v>375</v>
      </c>
      <c r="V29" s="126"/>
      <c r="W29" s="127"/>
      <c r="X29" s="128" t="str">
        <f t="shared" si="1"/>
        <v>Bronaanpak:
Collectieve maatregelen:
Individuele maatregelen:
PBM's:</v>
      </c>
      <c r="Y29" s="119"/>
      <c r="Z29" s="129"/>
      <c r="AA29" s="125"/>
      <c r="AB29" s="122" t="str">
        <f>IF(Tabel_RIE[[#This Row],[E2]]&gt;0,VLOOKUP(Tabel_RIE[[#This Row],[E2]],Tabel_FK_E[],2,FALSE),"")</f>
        <v/>
      </c>
      <c r="AC29" s="125"/>
      <c r="AD29" s="122" t="str">
        <f>IF(Tabel_RIE[[#This Row],[B2]]&gt;0,VLOOKUP(Tabel_RIE[[#This Row],[B2]],Tabel_FK_B[],2,FALSE),"")</f>
        <v/>
      </c>
      <c r="AE29" s="125"/>
      <c r="AF29" s="122" t="str">
        <f>IF(Tabel_RIE[[#This Row],[W2]]&gt;0,VLOOKUP(Tabel_RIE[[#This Row],[W2]],Tabel_FK_W[],2,FALSE),"")</f>
        <v/>
      </c>
      <c r="AG2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22"/>
      <c r="AI29" s="119"/>
      <c r="AJ29" s="127"/>
      <c r="AK29"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30" t="str">
        <f>IF(AND(Tabel_RIE[[#This Row],[R12]]&gt;=70,Tabel_RIE[[#This Row],[R22]]&lt;70),"Ja","Nee")</f>
        <v>Nee</v>
      </c>
      <c r="AM29" s="130">
        <f>IF(Tabel_RIE[[#This Row],[R22]]&lt;&gt;"",Tabel_RIE[[#This Row],[R22]],Tabel_RIE[[#This Row],[R12]])</f>
        <v>54</v>
      </c>
    </row>
    <row r="30" spans="1:39" s="207" customFormat="1" ht="79.8" x14ac:dyDescent="0.2">
      <c r="A30" s="206"/>
      <c r="B30" s="207">
        <v>24</v>
      </c>
      <c r="D30" s="58" t="s">
        <v>84</v>
      </c>
      <c r="E30" s="94" t="s">
        <v>85</v>
      </c>
      <c r="F30" s="94" t="s">
        <v>376</v>
      </c>
      <c r="G30" s="94" t="s">
        <v>377</v>
      </c>
      <c r="H30" s="94" t="s">
        <v>378</v>
      </c>
      <c r="I30" s="94" t="s">
        <v>379</v>
      </c>
      <c r="J30" s="94" t="s">
        <v>380</v>
      </c>
      <c r="K30" s="120" t="s">
        <v>96</v>
      </c>
      <c r="L30" s="121">
        <f>IF(Tabel_RIE[[#This Row],[E1]]&gt;0,VLOOKUP(Tabel_RIE[[#This Row],[E1]],Tabel_FK_E[],2,FALSE),"")</f>
        <v>3</v>
      </c>
      <c r="M30" s="120" t="s">
        <v>93</v>
      </c>
      <c r="N30" s="122">
        <f>IF(Tabel_RIE[[#This Row],[B1]]&gt;0,VLOOKUP(Tabel_RIE[[#This Row],[B1]],Tabel_FK_B[],2,FALSE),"")</f>
        <v>3</v>
      </c>
      <c r="O30" s="120" t="s">
        <v>251</v>
      </c>
      <c r="P30" s="122">
        <f>IF(Tabel_RIE[[#This Row],[W1]]&gt;0,VLOOKUP(Tabel_RIE[[#This Row],[W1]],Tabel_FK_W[],2,FALSE),"")</f>
        <v>6</v>
      </c>
      <c r="Q3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0" s="122">
        <f>IF(OR(Tabel_RIE[[#This Row],[E12]]="",Tabel_RIE[[#This Row],[B12]]="",Tabel_RIE[[#This Row],[W12]]=""),"",Tabel_RIE[[#This Row],[E12]]*Tabel_RIE[[#This Row],[B12]]*Tabel_RIE[[#This Row],[W12]])</f>
        <v>54</v>
      </c>
      <c r="S30" s="124" t="str">
        <f>IF(AND(Tabel_RIE[[#This Row],[E12]]="",Tabel_RIE[[#This Row],[R12]]=""),"",IF(AND(OR(Tabel_RIE[[#This Row],[E12]]="",Tabel_RIE[[#This Row],[E12]]&lt;15),OR(Tabel_RIE[[#This Row],[R12]]="",Tabel_RIE[[#This Row],[R12]]&lt;70)),"n.v.t.",IF(OR(Tabel_RIE[[#This Row],[E12]]&gt;=15,Tabel_RIE[[#This Row],[R12]]&gt;=70),"√","fout")))</f>
        <v>n.v.t.</v>
      </c>
      <c r="T30" s="125" t="s">
        <v>287</v>
      </c>
      <c r="U30" s="64" t="s">
        <v>381</v>
      </c>
      <c r="X30" s="204"/>
      <c r="Y30" s="205"/>
      <c r="Z30" s="205"/>
      <c r="AA30" s="205"/>
      <c r="AB30" s="204"/>
      <c r="AC30" s="205"/>
      <c r="AD30" s="204"/>
      <c r="AE30" s="205"/>
      <c r="AF30" s="204"/>
      <c r="AG30" s="204"/>
      <c r="AH30" s="204"/>
      <c r="AI30" s="205"/>
      <c r="AJ30" s="205"/>
      <c r="AK30" s="206"/>
      <c r="AL30" s="206"/>
      <c r="AM30" s="206"/>
    </row>
    <row r="31" spans="1:39" ht="42" customHeight="1" x14ac:dyDescent="0.2">
      <c r="B31" s="118">
        <v>24</v>
      </c>
      <c r="C31" s="119"/>
      <c r="D31" s="58"/>
      <c r="E31" s="119"/>
      <c r="F31" s="119"/>
      <c r="G31" s="119"/>
      <c r="H31" s="119"/>
      <c r="I31" s="119"/>
      <c r="J31" s="119"/>
      <c r="K31" s="120"/>
      <c r="L31" s="121" t="str">
        <f>IF(Tabel_RIE[[#This Row],[E1]]&gt;0,VLOOKUP(Tabel_RIE[[#This Row],[E1]],Tabel_FK_E[],2,FALSE),"")</f>
        <v/>
      </c>
      <c r="M31" s="120"/>
      <c r="N31" s="122" t="str">
        <f>IF(Tabel_RIE[[#This Row],[B1]]&gt;0,VLOOKUP(Tabel_RIE[[#This Row],[B1]],Tabel_FK_B[],2,FALSE),"")</f>
        <v/>
      </c>
      <c r="O31" s="120"/>
      <c r="P31" s="122" t="str">
        <f>IF(Tabel_RIE[[#This Row],[W1]]&gt;0,VLOOKUP(Tabel_RIE[[#This Row],[W1]],Tabel_FK_W[],2,FALSE),"")</f>
        <v/>
      </c>
      <c r="Q3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22" t="str">
        <f>IF(OR(Tabel_RIE[[#This Row],[E12]]="",Tabel_RIE[[#This Row],[B12]]="",Tabel_RIE[[#This Row],[W12]]=""),"",Tabel_RIE[[#This Row],[E12]]*Tabel_RIE[[#This Row],[B12]]*Tabel_RIE[[#This Row],[W12]])</f>
        <v/>
      </c>
      <c r="S31" s="124" t="str">
        <f>IF(AND(Tabel_RIE[[#This Row],[E12]]="",Tabel_RIE[[#This Row],[R12]]=""),"",IF(AND(OR(Tabel_RIE[[#This Row],[E12]]="",Tabel_RIE[[#This Row],[E12]]&lt;15),OR(Tabel_RIE[[#This Row],[R12]]="",Tabel_RIE[[#This Row],[R12]]&lt;70)),"n.v.t.",IF(OR(Tabel_RIE[[#This Row],[E12]]&gt;=15,Tabel_RIE[[#This Row],[R12]]&gt;=70),"√","fout")))</f>
        <v/>
      </c>
      <c r="T31" s="125"/>
      <c r="U31" s="126"/>
      <c r="V31" s="126"/>
      <c r="W31" s="127"/>
      <c r="X31" s="128" t="str">
        <f t="shared" si="1"/>
        <v>Bronaanpak:
Collectieve maatregelen:
Individuele maatregelen:
PBM's:</v>
      </c>
      <c r="Y31" s="119"/>
      <c r="Z31" s="129"/>
      <c r="AA31" s="125"/>
      <c r="AB31" s="122" t="str">
        <f>IF(Tabel_RIE[[#This Row],[E2]]&gt;0,VLOOKUP(Tabel_RIE[[#This Row],[E2]],Tabel_FK_E[],2,FALSE),"")</f>
        <v/>
      </c>
      <c r="AC31" s="125"/>
      <c r="AD31" s="122" t="str">
        <f>IF(Tabel_RIE[[#This Row],[B2]]&gt;0,VLOOKUP(Tabel_RIE[[#This Row],[B2]],Tabel_FK_B[],2,FALSE),"")</f>
        <v/>
      </c>
      <c r="AE31" s="125"/>
      <c r="AF31" s="122" t="str">
        <f>IF(Tabel_RIE[[#This Row],[W2]]&gt;0,VLOOKUP(Tabel_RIE[[#This Row],[W2]],Tabel_FK_W[],2,FALSE),"")</f>
        <v/>
      </c>
      <c r="AG3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22"/>
      <c r="AI31" s="119"/>
      <c r="AJ31" s="127"/>
      <c r="AK3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30" t="str">
        <f>IF(AND(Tabel_RIE[[#This Row],[R12]]&gt;=70,Tabel_RIE[[#This Row],[R22]]&lt;70),"Ja","Nee")</f>
        <v>Ja</v>
      </c>
      <c r="AM31" s="130" t="str">
        <f>IF(Tabel_RIE[[#This Row],[R22]]&lt;&gt;"",Tabel_RIE[[#This Row],[R22]],Tabel_RIE[[#This Row],[R12]])</f>
        <v/>
      </c>
    </row>
    <row r="32" spans="1:39" ht="42" customHeight="1" x14ac:dyDescent="0.2">
      <c r="B32" s="118">
        <v>25</v>
      </c>
      <c r="C32" s="119"/>
      <c r="D32" s="58"/>
      <c r="E32" s="119"/>
      <c r="F32" s="119"/>
      <c r="G32" s="119"/>
      <c r="H32" s="119"/>
      <c r="I32" s="119"/>
      <c r="J32" s="119"/>
      <c r="K32" s="120"/>
      <c r="L32" s="121" t="str">
        <f>IF(Tabel_RIE[[#This Row],[E1]]&gt;0,VLOOKUP(Tabel_RIE[[#This Row],[E1]],Tabel_FK_E[],2,FALSE),"")</f>
        <v/>
      </c>
      <c r="M32" s="120"/>
      <c r="N32" s="122" t="str">
        <f>IF(Tabel_RIE[[#This Row],[B1]]&gt;0,VLOOKUP(Tabel_RIE[[#This Row],[B1]],Tabel_FK_B[],2,FALSE),"")</f>
        <v/>
      </c>
      <c r="O32" s="120"/>
      <c r="P32" s="122" t="str">
        <f>IF(Tabel_RIE[[#This Row],[W1]]&gt;0,VLOOKUP(Tabel_RIE[[#This Row],[W1]],Tabel_FK_W[],2,FALSE),"")</f>
        <v/>
      </c>
      <c r="Q3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22" t="str">
        <f>IF(OR(Tabel_RIE[[#This Row],[E12]]="",Tabel_RIE[[#This Row],[B12]]="",Tabel_RIE[[#This Row],[W12]]=""),"",Tabel_RIE[[#This Row],[E12]]*Tabel_RIE[[#This Row],[B12]]*Tabel_RIE[[#This Row],[W12]])</f>
        <v/>
      </c>
      <c r="S32" s="124" t="str">
        <f>IF(AND(Tabel_RIE[[#This Row],[E12]]="",Tabel_RIE[[#This Row],[R12]]=""),"",IF(AND(OR(Tabel_RIE[[#This Row],[E12]]="",Tabel_RIE[[#This Row],[E12]]&lt;15),OR(Tabel_RIE[[#This Row],[R12]]="",Tabel_RIE[[#This Row],[R12]]&lt;70)),"n.v.t.",IF(OR(Tabel_RIE[[#This Row],[E12]]&gt;=15,Tabel_RIE[[#This Row],[R12]]&gt;=70),"√","fout")))</f>
        <v/>
      </c>
      <c r="T32" s="125"/>
      <c r="U32" s="126"/>
      <c r="V32" s="126"/>
      <c r="W32" s="127"/>
      <c r="X32" s="128" t="str">
        <f t="shared" si="1"/>
        <v>Bronaanpak:
Collectieve maatregelen:
Individuele maatregelen:
PBM's:</v>
      </c>
      <c r="Y32" s="119"/>
      <c r="Z32" s="129"/>
      <c r="AA32" s="125"/>
      <c r="AB32" s="122" t="str">
        <f>IF(Tabel_RIE[[#This Row],[E2]]&gt;0,VLOOKUP(Tabel_RIE[[#This Row],[E2]],Tabel_FK_E[],2,FALSE),"")</f>
        <v/>
      </c>
      <c r="AC32" s="125"/>
      <c r="AD32" s="122" t="str">
        <f>IF(Tabel_RIE[[#This Row],[B2]]&gt;0,VLOOKUP(Tabel_RIE[[#This Row],[B2]],Tabel_FK_B[],2,FALSE),"")</f>
        <v/>
      </c>
      <c r="AE32" s="125"/>
      <c r="AF32" s="122" t="str">
        <f>IF(Tabel_RIE[[#This Row],[W2]]&gt;0,VLOOKUP(Tabel_RIE[[#This Row],[W2]],Tabel_FK_W[],2,FALSE),"")</f>
        <v/>
      </c>
      <c r="AG3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22"/>
      <c r="AI32" s="119"/>
      <c r="AJ32" s="127"/>
      <c r="AK3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30" t="str">
        <f>IF(AND(Tabel_RIE[[#This Row],[R12]]&gt;=70,Tabel_RIE[[#This Row],[R22]]&lt;70),"Ja","Nee")</f>
        <v>Ja</v>
      </c>
      <c r="AM32" s="130" t="str">
        <f>IF(Tabel_RIE[[#This Row],[R22]]&lt;&gt;"",Tabel_RIE[[#This Row],[R22]],Tabel_RIE[[#This Row],[R12]])</f>
        <v/>
      </c>
    </row>
    <row r="33" spans="2:39" ht="42" customHeight="1" x14ac:dyDescent="0.2">
      <c r="B33" s="118">
        <v>26</v>
      </c>
      <c r="C33" s="119"/>
      <c r="D33" s="58"/>
      <c r="E33" s="119"/>
      <c r="F33" s="119"/>
      <c r="G33" s="119"/>
      <c r="H33" s="119"/>
      <c r="I33" s="119"/>
      <c r="J33" s="119"/>
      <c r="K33" s="120"/>
      <c r="L33" s="121" t="str">
        <f>IF(Tabel_RIE[[#This Row],[E1]]&gt;0,VLOOKUP(Tabel_RIE[[#This Row],[E1]],Tabel_FK_E[],2,FALSE),"")</f>
        <v/>
      </c>
      <c r="M33" s="120"/>
      <c r="N33" s="122" t="str">
        <f>IF(Tabel_RIE[[#This Row],[B1]]&gt;0,VLOOKUP(Tabel_RIE[[#This Row],[B1]],Tabel_FK_B[],2,FALSE),"")</f>
        <v/>
      </c>
      <c r="O33" s="120"/>
      <c r="P33" s="122" t="str">
        <f>IF(Tabel_RIE[[#This Row],[W1]]&gt;0,VLOOKUP(Tabel_RIE[[#This Row],[W1]],Tabel_FK_W[],2,FALSE),"")</f>
        <v/>
      </c>
      <c r="Q3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22" t="str">
        <f>IF(OR(Tabel_RIE[[#This Row],[E12]]="",Tabel_RIE[[#This Row],[B12]]="",Tabel_RIE[[#This Row],[W12]]=""),"",Tabel_RIE[[#This Row],[E12]]*Tabel_RIE[[#This Row],[B12]]*Tabel_RIE[[#This Row],[W12]])</f>
        <v/>
      </c>
      <c r="S33" s="124" t="str">
        <f>IF(AND(Tabel_RIE[[#This Row],[E12]]="",Tabel_RIE[[#This Row],[R12]]=""),"",IF(AND(OR(Tabel_RIE[[#This Row],[E12]]="",Tabel_RIE[[#This Row],[E12]]&lt;15),OR(Tabel_RIE[[#This Row],[R12]]="",Tabel_RIE[[#This Row],[R12]]&lt;70)),"n.v.t.",IF(OR(Tabel_RIE[[#This Row],[E12]]&gt;=15,Tabel_RIE[[#This Row],[R12]]&gt;=70),"√","fout")))</f>
        <v/>
      </c>
      <c r="T33" s="125"/>
      <c r="U33" s="126"/>
      <c r="V33" s="126"/>
      <c r="W33" s="127"/>
      <c r="X33" s="128" t="str">
        <f t="shared" si="1"/>
        <v>Bronaanpak:
Collectieve maatregelen:
Individuele maatregelen:
PBM's:</v>
      </c>
      <c r="Y33" s="119"/>
      <c r="Z33" s="129"/>
      <c r="AA33" s="125"/>
      <c r="AB33" s="122" t="str">
        <f>IF(Tabel_RIE[[#This Row],[E2]]&gt;0,VLOOKUP(Tabel_RIE[[#This Row],[E2]],Tabel_FK_E[],2,FALSE),"")</f>
        <v/>
      </c>
      <c r="AC33" s="125"/>
      <c r="AD33" s="122" t="str">
        <f>IF(Tabel_RIE[[#This Row],[B2]]&gt;0,VLOOKUP(Tabel_RIE[[#This Row],[B2]],Tabel_FK_B[],2,FALSE),"")</f>
        <v/>
      </c>
      <c r="AE33" s="125"/>
      <c r="AF33" s="122" t="str">
        <f>IF(Tabel_RIE[[#This Row],[W2]]&gt;0,VLOOKUP(Tabel_RIE[[#This Row],[W2]],Tabel_FK_W[],2,FALSE),"")</f>
        <v/>
      </c>
      <c r="AG3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22"/>
      <c r="AI33" s="119"/>
      <c r="AJ33" s="127"/>
      <c r="AK3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30" t="str">
        <f>IF(AND(Tabel_RIE[[#This Row],[R12]]&gt;=70,Tabel_RIE[[#This Row],[R22]]&lt;70),"Ja","Nee")</f>
        <v>Ja</v>
      </c>
      <c r="AM33" s="130" t="str">
        <f>IF(Tabel_RIE[[#This Row],[R22]]&lt;&gt;"",Tabel_RIE[[#This Row],[R22]],Tabel_RIE[[#This Row],[R12]])</f>
        <v/>
      </c>
    </row>
    <row r="34" spans="2:39" ht="42" customHeight="1" x14ac:dyDescent="0.2">
      <c r="B34" s="118">
        <v>27</v>
      </c>
      <c r="C34" s="119"/>
      <c r="D34" s="58"/>
      <c r="E34" s="119"/>
      <c r="F34" s="119"/>
      <c r="G34" s="119"/>
      <c r="H34" s="119"/>
      <c r="I34" s="119"/>
      <c r="J34" s="119"/>
      <c r="K34" s="120"/>
      <c r="L34" s="121" t="str">
        <f>IF(Tabel_RIE[[#This Row],[E1]]&gt;0,VLOOKUP(Tabel_RIE[[#This Row],[E1]],Tabel_FK_E[],2,FALSE),"")</f>
        <v/>
      </c>
      <c r="M34" s="120"/>
      <c r="N34" s="122" t="str">
        <f>IF(Tabel_RIE[[#This Row],[B1]]&gt;0,VLOOKUP(Tabel_RIE[[#This Row],[B1]],Tabel_FK_B[],2,FALSE),"")</f>
        <v/>
      </c>
      <c r="O34" s="120"/>
      <c r="P34" s="122" t="str">
        <f>IF(Tabel_RIE[[#This Row],[W1]]&gt;0,VLOOKUP(Tabel_RIE[[#This Row],[W1]],Tabel_FK_W[],2,FALSE),"")</f>
        <v/>
      </c>
      <c r="Q3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22" t="str">
        <f>IF(OR(Tabel_RIE[[#This Row],[E12]]="",Tabel_RIE[[#This Row],[B12]]="",Tabel_RIE[[#This Row],[W12]]=""),"",Tabel_RIE[[#This Row],[E12]]*Tabel_RIE[[#This Row],[B12]]*Tabel_RIE[[#This Row],[W12]])</f>
        <v/>
      </c>
      <c r="S34" s="124" t="str">
        <f>IF(AND(Tabel_RIE[[#This Row],[E12]]="",Tabel_RIE[[#This Row],[R12]]=""),"",IF(AND(OR(Tabel_RIE[[#This Row],[E12]]="",Tabel_RIE[[#This Row],[E12]]&lt;15),OR(Tabel_RIE[[#This Row],[R12]]="",Tabel_RIE[[#This Row],[R12]]&lt;70)),"n.v.t.",IF(OR(Tabel_RIE[[#This Row],[E12]]&gt;=15,Tabel_RIE[[#This Row],[R12]]&gt;=70),"√","fout")))</f>
        <v/>
      </c>
      <c r="T34" s="125"/>
      <c r="U34" s="126"/>
      <c r="V34" s="126"/>
      <c r="W34" s="127"/>
      <c r="X34" s="128" t="str">
        <f t="shared" si="1"/>
        <v>Bronaanpak:
Collectieve maatregelen:
Individuele maatregelen:
PBM's:</v>
      </c>
      <c r="Y34" s="119"/>
      <c r="Z34" s="129"/>
      <c r="AA34" s="125"/>
      <c r="AB34" s="122" t="str">
        <f>IF(Tabel_RIE[[#This Row],[E2]]&gt;0,VLOOKUP(Tabel_RIE[[#This Row],[E2]],Tabel_FK_E[],2,FALSE),"")</f>
        <v/>
      </c>
      <c r="AC34" s="125"/>
      <c r="AD34" s="122" t="str">
        <f>IF(Tabel_RIE[[#This Row],[B2]]&gt;0,VLOOKUP(Tabel_RIE[[#This Row],[B2]],Tabel_FK_B[],2,FALSE),"")</f>
        <v/>
      </c>
      <c r="AE34" s="125"/>
      <c r="AF34" s="122" t="str">
        <f>IF(Tabel_RIE[[#This Row],[W2]]&gt;0,VLOOKUP(Tabel_RIE[[#This Row],[W2]],Tabel_FK_W[],2,FALSE),"")</f>
        <v/>
      </c>
      <c r="AG3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22"/>
      <c r="AI34" s="119"/>
      <c r="AJ34" s="127"/>
      <c r="AK3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30" t="str">
        <f>IF(AND(Tabel_RIE[[#This Row],[R12]]&gt;=70,Tabel_RIE[[#This Row],[R22]]&lt;70),"Ja","Nee")</f>
        <v>Ja</v>
      </c>
      <c r="AM34" s="130" t="str">
        <f>IF(Tabel_RIE[[#This Row],[R22]]&lt;&gt;"",Tabel_RIE[[#This Row],[R22]],Tabel_RIE[[#This Row],[R12]])</f>
        <v/>
      </c>
    </row>
    <row r="35" spans="2:39" ht="42" customHeight="1" x14ac:dyDescent="0.2">
      <c r="B35" s="118">
        <v>28</v>
      </c>
      <c r="C35" s="119"/>
      <c r="D35" s="58"/>
      <c r="E35" s="119"/>
      <c r="F35" s="119"/>
      <c r="G35" s="119"/>
      <c r="H35" s="119"/>
      <c r="I35" s="119"/>
      <c r="J35" s="119"/>
      <c r="K35" s="120"/>
      <c r="L35" s="121" t="str">
        <f>IF(Tabel_RIE[[#This Row],[E1]]&gt;0,VLOOKUP(Tabel_RIE[[#This Row],[E1]],Tabel_FK_E[],2,FALSE),"")</f>
        <v/>
      </c>
      <c r="M35" s="120"/>
      <c r="N35" s="122" t="str">
        <f>IF(Tabel_RIE[[#This Row],[B1]]&gt;0,VLOOKUP(Tabel_RIE[[#This Row],[B1]],Tabel_FK_B[],2,FALSE),"")</f>
        <v/>
      </c>
      <c r="O35" s="120"/>
      <c r="P35" s="122" t="str">
        <f>IF(Tabel_RIE[[#This Row],[W1]]&gt;0,VLOOKUP(Tabel_RIE[[#This Row],[W1]],Tabel_FK_W[],2,FALSE),"")</f>
        <v/>
      </c>
      <c r="Q3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22" t="str">
        <f>IF(OR(Tabel_RIE[[#This Row],[E12]]="",Tabel_RIE[[#This Row],[B12]]="",Tabel_RIE[[#This Row],[W12]]=""),"",Tabel_RIE[[#This Row],[E12]]*Tabel_RIE[[#This Row],[B12]]*Tabel_RIE[[#This Row],[W12]])</f>
        <v/>
      </c>
      <c r="S35" s="124" t="str">
        <f>IF(AND(Tabel_RIE[[#This Row],[E12]]="",Tabel_RIE[[#This Row],[R12]]=""),"",IF(AND(OR(Tabel_RIE[[#This Row],[E12]]="",Tabel_RIE[[#This Row],[E12]]&lt;15),OR(Tabel_RIE[[#This Row],[R12]]="",Tabel_RIE[[#This Row],[R12]]&lt;70)),"n.v.t.",IF(OR(Tabel_RIE[[#This Row],[E12]]&gt;=15,Tabel_RIE[[#This Row],[R12]]&gt;=70),"√","fout")))</f>
        <v/>
      </c>
      <c r="T35" s="125"/>
      <c r="U35" s="126"/>
      <c r="V35" s="126"/>
      <c r="W35" s="127"/>
      <c r="X35" s="128" t="str">
        <f t="shared" si="1"/>
        <v>Bronaanpak:
Collectieve maatregelen:
Individuele maatregelen:
PBM's:</v>
      </c>
      <c r="Y35" s="119"/>
      <c r="Z35" s="129"/>
      <c r="AA35" s="125"/>
      <c r="AB35" s="122" t="str">
        <f>IF(Tabel_RIE[[#This Row],[E2]]&gt;0,VLOOKUP(Tabel_RIE[[#This Row],[E2]],Tabel_FK_E[],2,FALSE),"")</f>
        <v/>
      </c>
      <c r="AC35" s="125"/>
      <c r="AD35" s="122" t="str">
        <f>IF(Tabel_RIE[[#This Row],[B2]]&gt;0,VLOOKUP(Tabel_RIE[[#This Row],[B2]],Tabel_FK_B[],2,FALSE),"")</f>
        <v/>
      </c>
      <c r="AE35" s="125"/>
      <c r="AF35" s="122" t="str">
        <f>IF(Tabel_RIE[[#This Row],[W2]]&gt;0,VLOOKUP(Tabel_RIE[[#This Row],[W2]],Tabel_FK_W[],2,FALSE),"")</f>
        <v/>
      </c>
      <c r="AG3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22"/>
      <c r="AI35" s="119"/>
      <c r="AJ35" s="127"/>
      <c r="AK3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30" t="str">
        <f>IF(AND(Tabel_RIE[[#This Row],[R12]]&gt;=70,Tabel_RIE[[#This Row],[R22]]&lt;70),"Ja","Nee")</f>
        <v>Ja</v>
      </c>
      <c r="AM35" s="130" t="str">
        <f>IF(Tabel_RIE[[#This Row],[R22]]&lt;&gt;"",Tabel_RIE[[#This Row],[R22]],Tabel_RIE[[#This Row],[R12]])</f>
        <v/>
      </c>
    </row>
    <row r="36" spans="2:39" ht="42" customHeight="1" x14ac:dyDescent="0.2">
      <c r="B36" s="118">
        <v>29</v>
      </c>
      <c r="C36" s="119"/>
      <c r="D36" s="58"/>
      <c r="E36" s="119"/>
      <c r="F36" s="119"/>
      <c r="G36" s="119"/>
      <c r="H36" s="119"/>
      <c r="I36" s="119"/>
      <c r="J36" s="119"/>
      <c r="K36" s="120"/>
      <c r="L36" s="121" t="str">
        <f>IF(Tabel_RIE[[#This Row],[E1]]&gt;0,VLOOKUP(Tabel_RIE[[#This Row],[E1]],Tabel_FK_E[],2,FALSE),"")</f>
        <v/>
      </c>
      <c r="M36" s="120"/>
      <c r="N36" s="122" t="str">
        <f>IF(Tabel_RIE[[#This Row],[B1]]&gt;0,VLOOKUP(Tabel_RIE[[#This Row],[B1]],Tabel_FK_B[],2,FALSE),"")</f>
        <v/>
      </c>
      <c r="O36" s="120"/>
      <c r="P36" s="122" t="str">
        <f>IF(Tabel_RIE[[#This Row],[W1]]&gt;0,VLOOKUP(Tabel_RIE[[#This Row],[W1]],Tabel_FK_W[],2,FALSE),"")</f>
        <v/>
      </c>
      <c r="Q3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22" t="str">
        <f>IF(OR(Tabel_RIE[[#This Row],[E12]]="",Tabel_RIE[[#This Row],[B12]]="",Tabel_RIE[[#This Row],[W12]]=""),"",Tabel_RIE[[#This Row],[E12]]*Tabel_RIE[[#This Row],[B12]]*Tabel_RIE[[#This Row],[W12]])</f>
        <v/>
      </c>
      <c r="S36" s="124" t="str">
        <f>IF(AND(Tabel_RIE[[#This Row],[E12]]="",Tabel_RIE[[#This Row],[R12]]=""),"",IF(AND(OR(Tabel_RIE[[#This Row],[E12]]="",Tabel_RIE[[#This Row],[E12]]&lt;15),OR(Tabel_RIE[[#This Row],[R12]]="",Tabel_RIE[[#This Row],[R12]]&lt;70)),"n.v.t.",IF(OR(Tabel_RIE[[#This Row],[E12]]&gt;=15,Tabel_RIE[[#This Row],[R12]]&gt;=70),"√","fout")))</f>
        <v/>
      </c>
      <c r="T36" s="125"/>
      <c r="U36" s="126"/>
      <c r="V36" s="126"/>
      <c r="W36" s="127"/>
      <c r="X36" s="128" t="str">
        <f t="shared" si="1"/>
        <v>Bronaanpak:
Collectieve maatregelen:
Individuele maatregelen:
PBM's:</v>
      </c>
      <c r="Y36" s="119"/>
      <c r="Z36" s="129"/>
      <c r="AA36" s="125"/>
      <c r="AB36" s="122" t="str">
        <f>IF(Tabel_RIE[[#This Row],[E2]]&gt;0,VLOOKUP(Tabel_RIE[[#This Row],[E2]],Tabel_FK_E[],2,FALSE),"")</f>
        <v/>
      </c>
      <c r="AC36" s="125"/>
      <c r="AD36" s="122" t="str">
        <f>IF(Tabel_RIE[[#This Row],[B2]]&gt;0,VLOOKUP(Tabel_RIE[[#This Row],[B2]],Tabel_FK_B[],2,FALSE),"")</f>
        <v/>
      </c>
      <c r="AE36" s="125"/>
      <c r="AF36" s="122" t="str">
        <f>IF(Tabel_RIE[[#This Row],[W2]]&gt;0,VLOOKUP(Tabel_RIE[[#This Row],[W2]],Tabel_FK_W[],2,FALSE),"")</f>
        <v/>
      </c>
      <c r="AG3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22"/>
      <c r="AI36" s="119"/>
      <c r="AJ36" s="127"/>
      <c r="AK3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30" t="str">
        <f>IF(AND(Tabel_RIE[[#This Row],[R12]]&gt;=70,Tabel_RIE[[#This Row],[R22]]&lt;70),"Ja","Nee")</f>
        <v>Ja</v>
      </c>
      <c r="AM36" s="130" t="str">
        <f>IF(Tabel_RIE[[#This Row],[R22]]&lt;&gt;"",Tabel_RIE[[#This Row],[R22]],Tabel_RIE[[#This Row],[R12]])</f>
        <v/>
      </c>
    </row>
    <row r="37" spans="2:39" ht="42" customHeight="1" x14ac:dyDescent="0.2">
      <c r="B37" s="118">
        <v>30</v>
      </c>
      <c r="C37" s="119"/>
      <c r="D37" s="58"/>
      <c r="E37" s="119"/>
      <c r="F37" s="119"/>
      <c r="G37" s="119"/>
      <c r="H37" s="119"/>
      <c r="I37" s="119"/>
      <c r="J37" s="119"/>
      <c r="K37" s="120"/>
      <c r="L37" s="121" t="str">
        <f>IF(Tabel_RIE[[#This Row],[E1]]&gt;0,VLOOKUP(Tabel_RIE[[#This Row],[E1]],Tabel_FK_E[],2,FALSE),"")</f>
        <v/>
      </c>
      <c r="M37" s="120"/>
      <c r="N37" s="122" t="str">
        <f>IF(Tabel_RIE[[#This Row],[B1]]&gt;0,VLOOKUP(Tabel_RIE[[#This Row],[B1]],Tabel_FK_B[],2,FALSE),"")</f>
        <v/>
      </c>
      <c r="O37" s="120"/>
      <c r="P37" s="122" t="str">
        <f>IF(Tabel_RIE[[#This Row],[W1]]&gt;0,VLOOKUP(Tabel_RIE[[#This Row],[W1]],Tabel_FK_W[],2,FALSE),"")</f>
        <v/>
      </c>
      <c r="Q3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22" t="str">
        <f>IF(OR(Tabel_RIE[[#This Row],[E12]]="",Tabel_RIE[[#This Row],[B12]]="",Tabel_RIE[[#This Row],[W12]]=""),"",Tabel_RIE[[#This Row],[E12]]*Tabel_RIE[[#This Row],[B12]]*Tabel_RIE[[#This Row],[W12]])</f>
        <v/>
      </c>
      <c r="S37" s="124" t="str">
        <f>IF(AND(Tabel_RIE[[#This Row],[E12]]="",Tabel_RIE[[#This Row],[R12]]=""),"",IF(AND(OR(Tabel_RIE[[#This Row],[E12]]="",Tabel_RIE[[#This Row],[E12]]&lt;15),OR(Tabel_RIE[[#This Row],[R12]]="",Tabel_RIE[[#This Row],[R12]]&lt;70)),"n.v.t.",IF(OR(Tabel_RIE[[#This Row],[E12]]&gt;=15,Tabel_RIE[[#This Row],[R12]]&gt;=70),"√","fout")))</f>
        <v/>
      </c>
      <c r="T37" s="125"/>
      <c r="U37" s="126"/>
      <c r="V37" s="126"/>
      <c r="W37" s="127"/>
      <c r="X37" s="128" t="str">
        <f t="shared" si="1"/>
        <v>Bronaanpak:
Collectieve maatregelen:
Individuele maatregelen:
PBM's:</v>
      </c>
      <c r="Y37" s="119"/>
      <c r="Z37" s="129"/>
      <c r="AA37" s="125"/>
      <c r="AB37" s="122" t="str">
        <f>IF(Tabel_RIE[[#This Row],[E2]]&gt;0,VLOOKUP(Tabel_RIE[[#This Row],[E2]],Tabel_FK_E[],2,FALSE),"")</f>
        <v/>
      </c>
      <c r="AC37" s="125"/>
      <c r="AD37" s="122" t="str">
        <f>IF(Tabel_RIE[[#This Row],[B2]]&gt;0,VLOOKUP(Tabel_RIE[[#This Row],[B2]],Tabel_FK_B[],2,FALSE),"")</f>
        <v/>
      </c>
      <c r="AE37" s="125"/>
      <c r="AF37" s="122" t="str">
        <f>IF(Tabel_RIE[[#This Row],[W2]]&gt;0,VLOOKUP(Tabel_RIE[[#This Row],[W2]],Tabel_FK_W[],2,FALSE),"")</f>
        <v/>
      </c>
      <c r="AG3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22"/>
      <c r="AI37" s="119"/>
      <c r="AJ37" s="127"/>
      <c r="AK3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30" t="str">
        <f>IF(AND(Tabel_RIE[[#This Row],[R12]]&gt;=70,Tabel_RIE[[#This Row],[R22]]&lt;70),"Ja","Nee")</f>
        <v>Ja</v>
      </c>
      <c r="AM37" s="130" t="str">
        <f>IF(Tabel_RIE[[#This Row],[R22]]&lt;&gt;"",Tabel_RIE[[#This Row],[R22]],Tabel_RIE[[#This Row],[R12]])</f>
        <v/>
      </c>
    </row>
    <row r="38" spans="2:39" ht="42" customHeight="1" x14ac:dyDescent="0.2">
      <c r="B38" s="118">
        <v>31</v>
      </c>
      <c r="C38" s="119"/>
      <c r="D38" s="58"/>
      <c r="E38" s="119"/>
      <c r="F38" s="119"/>
      <c r="G38" s="119"/>
      <c r="H38" s="119"/>
      <c r="I38" s="119"/>
      <c r="J38" s="119"/>
      <c r="K38" s="120"/>
      <c r="L38" s="121" t="str">
        <f>IF(Tabel_RIE[[#This Row],[E1]]&gt;0,VLOOKUP(Tabel_RIE[[#This Row],[E1]],Tabel_FK_E[],2,FALSE),"")</f>
        <v/>
      </c>
      <c r="M38" s="120"/>
      <c r="N38" s="122" t="str">
        <f>IF(Tabel_RIE[[#This Row],[B1]]&gt;0,VLOOKUP(Tabel_RIE[[#This Row],[B1]],Tabel_FK_B[],2,FALSE),"")</f>
        <v/>
      </c>
      <c r="O38" s="120"/>
      <c r="P38" s="122" t="str">
        <f>IF(Tabel_RIE[[#This Row],[W1]]&gt;0,VLOOKUP(Tabel_RIE[[#This Row],[W1]],Tabel_FK_W[],2,FALSE),"")</f>
        <v/>
      </c>
      <c r="Q3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22" t="str">
        <f>IF(OR(Tabel_RIE[[#This Row],[E12]]="",Tabel_RIE[[#This Row],[B12]]="",Tabel_RIE[[#This Row],[W12]]=""),"",Tabel_RIE[[#This Row],[E12]]*Tabel_RIE[[#This Row],[B12]]*Tabel_RIE[[#This Row],[W12]])</f>
        <v/>
      </c>
      <c r="S38" s="124" t="str">
        <f>IF(AND(Tabel_RIE[[#This Row],[E12]]="",Tabel_RIE[[#This Row],[R12]]=""),"",IF(AND(OR(Tabel_RIE[[#This Row],[E12]]="",Tabel_RIE[[#This Row],[E12]]&lt;15),OR(Tabel_RIE[[#This Row],[R12]]="",Tabel_RIE[[#This Row],[R12]]&lt;70)),"n.v.t.",IF(OR(Tabel_RIE[[#This Row],[E12]]&gt;=15,Tabel_RIE[[#This Row],[R12]]&gt;=70),"√","fout")))</f>
        <v/>
      </c>
      <c r="T38" s="125"/>
      <c r="U38" s="126"/>
      <c r="V38" s="126"/>
      <c r="W38" s="127"/>
      <c r="X38" s="128" t="str">
        <f t="shared" si="1"/>
        <v>Bronaanpak:
Collectieve maatregelen:
Individuele maatregelen:
PBM's:</v>
      </c>
      <c r="Y38" s="119"/>
      <c r="Z38" s="129"/>
      <c r="AA38" s="125"/>
      <c r="AB38" s="122" t="str">
        <f>IF(Tabel_RIE[[#This Row],[E2]]&gt;0,VLOOKUP(Tabel_RIE[[#This Row],[E2]],Tabel_FK_E[],2,FALSE),"")</f>
        <v/>
      </c>
      <c r="AC38" s="125"/>
      <c r="AD38" s="122" t="str">
        <f>IF(Tabel_RIE[[#This Row],[B2]]&gt;0,VLOOKUP(Tabel_RIE[[#This Row],[B2]],Tabel_FK_B[],2,FALSE),"")</f>
        <v/>
      </c>
      <c r="AE38" s="125"/>
      <c r="AF38" s="122" t="str">
        <f>IF(Tabel_RIE[[#This Row],[W2]]&gt;0,VLOOKUP(Tabel_RIE[[#This Row],[W2]],Tabel_FK_W[],2,FALSE),"")</f>
        <v/>
      </c>
      <c r="AG3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22"/>
      <c r="AI38" s="119"/>
      <c r="AJ38" s="127"/>
      <c r="AK3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30" t="str">
        <f>IF(AND(Tabel_RIE[[#This Row],[R12]]&gt;=70,Tabel_RIE[[#This Row],[R22]]&lt;70),"Ja","Nee")</f>
        <v>Ja</v>
      </c>
      <c r="AM38" s="130" t="str">
        <f>IF(Tabel_RIE[[#This Row],[R22]]&lt;&gt;"",Tabel_RIE[[#This Row],[R22]],Tabel_RIE[[#This Row],[R12]])</f>
        <v/>
      </c>
    </row>
    <row r="39" spans="2:39" ht="42" customHeight="1" x14ac:dyDescent="0.2">
      <c r="B39" s="118">
        <v>32</v>
      </c>
      <c r="C39" s="119"/>
      <c r="D39" s="58"/>
      <c r="E39" s="119"/>
      <c r="F39" s="119"/>
      <c r="G39" s="119"/>
      <c r="H39" s="119"/>
      <c r="I39" s="119"/>
      <c r="J39" s="119"/>
      <c r="K39" s="120"/>
      <c r="L39" s="121" t="str">
        <f>IF(Tabel_RIE[[#This Row],[E1]]&gt;0,VLOOKUP(Tabel_RIE[[#This Row],[E1]],Tabel_FK_E[],2,FALSE),"")</f>
        <v/>
      </c>
      <c r="M39" s="120"/>
      <c r="N39" s="122" t="str">
        <f>IF(Tabel_RIE[[#This Row],[B1]]&gt;0,VLOOKUP(Tabel_RIE[[#This Row],[B1]],Tabel_FK_B[],2,FALSE),"")</f>
        <v/>
      </c>
      <c r="O39" s="120"/>
      <c r="P39" s="122" t="str">
        <f>IF(Tabel_RIE[[#This Row],[W1]]&gt;0,VLOOKUP(Tabel_RIE[[#This Row],[W1]],Tabel_FK_W[],2,FALSE),"")</f>
        <v/>
      </c>
      <c r="Q3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22" t="str">
        <f>IF(OR(Tabel_RIE[[#This Row],[E12]]="",Tabel_RIE[[#This Row],[B12]]="",Tabel_RIE[[#This Row],[W12]]=""),"",Tabel_RIE[[#This Row],[E12]]*Tabel_RIE[[#This Row],[B12]]*Tabel_RIE[[#This Row],[W12]])</f>
        <v/>
      </c>
      <c r="S39" s="124" t="str">
        <f>IF(AND(Tabel_RIE[[#This Row],[E12]]="",Tabel_RIE[[#This Row],[R12]]=""),"",IF(AND(OR(Tabel_RIE[[#This Row],[E12]]="",Tabel_RIE[[#This Row],[E12]]&lt;15),OR(Tabel_RIE[[#This Row],[R12]]="",Tabel_RIE[[#This Row],[R12]]&lt;70)),"n.v.t.",IF(OR(Tabel_RIE[[#This Row],[E12]]&gt;=15,Tabel_RIE[[#This Row],[R12]]&gt;=70),"√","fout")))</f>
        <v/>
      </c>
      <c r="T39" s="125"/>
      <c r="U39" s="126"/>
      <c r="V39" s="126"/>
      <c r="W39" s="127"/>
      <c r="X39" s="128" t="str">
        <f t="shared" si="1"/>
        <v>Bronaanpak:
Collectieve maatregelen:
Individuele maatregelen:
PBM's:</v>
      </c>
      <c r="Y39" s="119"/>
      <c r="Z39" s="129"/>
      <c r="AA39" s="125"/>
      <c r="AB39" s="122" t="str">
        <f>IF(Tabel_RIE[[#This Row],[E2]]&gt;0,VLOOKUP(Tabel_RIE[[#This Row],[E2]],Tabel_FK_E[],2,FALSE),"")</f>
        <v/>
      </c>
      <c r="AC39" s="125"/>
      <c r="AD39" s="122" t="str">
        <f>IF(Tabel_RIE[[#This Row],[B2]]&gt;0,VLOOKUP(Tabel_RIE[[#This Row],[B2]],Tabel_FK_B[],2,FALSE),"")</f>
        <v/>
      </c>
      <c r="AE39" s="125"/>
      <c r="AF39" s="122" t="str">
        <f>IF(Tabel_RIE[[#This Row],[W2]]&gt;0,VLOOKUP(Tabel_RIE[[#This Row],[W2]],Tabel_FK_W[],2,FALSE),"")</f>
        <v/>
      </c>
      <c r="AG3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22"/>
      <c r="AI39" s="119"/>
      <c r="AJ39" s="127"/>
      <c r="AK3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30" t="str">
        <f>IF(AND(Tabel_RIE[[#This Row],[R12]]&gt;=70,Tabel_RIE[[#This Row],[R22]]&lt;70),"Ja","Nee")</f>
        <v>Ja</v>
      </c>
      <c r="AM39" s="130" t="str">
        <f>IF(Tabel_RIE[[#This Row],[R22]]&lt;&gt;"",Tabel_RIE[[#This Row],[R22]],Tabel_RIE[[#This Row],[R12]])</f>
        <v/>
      </c>
    </row>
    <row r="40" spans="2:39" ht="42" customHeight="1" x14ac:dyDescent="0.2">
      <c r="B40" s="118">
        <v>33</v>
      </c>
      <c r="C40" s="119"/>
      <c r="D40" s="119"/>
      <c r="E40" s="119"/>
      <c r="F40" s="119"/>
      <c r="G40" s="119"/>
      <c r="H40" s="119"/>
      <c r="I40" s="119"/>
      <c r="J40" s="119"/>
      <c r="K40" s="120"/>
      <c r="L40" s="121" t="str">
        <f>IF(Tabel_RIE[[#This Row],[E1]]&gt;0,VLOOKUP(Tabel_RIE[[#This Row],[E1]],Tabel_FK_E[],2,FALSE),"")</f>
        <v/>
      </c>
      <c r="M40" s="120"/>
      <c r="N40" s="122" t="str">
        <f>IF(Tabel_RIE[[#This Row],[B1]]&gt;0,VLOOKUP(Tabel_RIE[[#This Row],[B1]],Tabel_FK_B[],2,FALSE),"")</f>
        <v/>
      </c>
      <c r="O40" s="120"/>
      <c r="P40" s="122" t="str">
        <f>IF(Tabel_RIE[[#This Row],[W1]]&gt;0,VLOOKUP(Tabel_RIE[[#This Row],[W1]],Tabel_FK_W[],2,FALSE),"")</f>
        <v/>
      </c>
      <c r="Q4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22" t="str">
        <f>IF(OR(Tabel_RIE[[#This Row],[E12]]="",Tabel_RIE[[#This Row],[B12]]="",Tabel_RIE[[#This Row],[W12]]=""),"",Tabel_RIE[[#This Row],[E12]]*Tabel_RIE[[#This Row],[B12]]*Tabel_RIE[[#This Row],[W12]])</f>
        <v/>
      </c>
      <c r="S40" s="124" t="str">
        <f>IF(AND(Tabel_RIE[[#This Row],[E12]]="",Tabel_RIE[[#This Row],[R12]]=""),"",IF(AND(OR(Tabel_RIE[[#This Row],[E12]]="",Tabel_RIE[[#This Row],[E12]]&lt;15),OR(Tabel_RIE[[#This Row],[R12]]="",Tabel_RIE[[#This Row],[R12]]&lt;70)),"n.v.t.",IF(OR(Tabel_RIE[[#This Row],[E12]]&gt;=15,Tabel_RIE[[#This Row],[R12]]&gt;=70),"√","fout")))</f>
        <v/>
      </c>
      <c r="T40" s="125"/>
      <c r="U40" s="126"/>
      <c r="V40" s="126"/>
      <c r="W40" s="127"/>
      <c r="X40" s="128" t="str">
        <f t="shared" si="1"/>
        <v>Bronaanpak:
Collectieve maatregelen:
Individuele maatregelen:
PBM's:</v>
      </c>
      <c r="Y40" s="119"/>
      <c r="Z40" s="129"/>
      <c r="AA40" s="125"/>
      <c r="AB40" s="122" t="str">
        <f>IF(Tabel_RIE[[#This Row],[E2]]&gt;0,VLOOKUP(Tabel_RIE[[#This Row],[E2]],Tabel_FK_E[],2,FALSE),"")</f>
        <v/>
      </c>
      <c r="AC40" s="125"/>
      <c r="AD40" s="122" t="str">
        <f>IF(Tabel_RIE[[#This Row],[B2]]&gt;0,VLOOKUP(Tabel_RIE[[#This Row],[B2]],Tabel_FK_B[],2,FALSE),"")</f>
        <v/>
      </c>
      <c r="AE40" s="125"/>
      <c r="AF40" s="122" t="str">
        <f>IF(Tabel_RIE[[#This Row],[W2]]&gt;0,VLOOKUP(Tabel_RIE[[#This Row],[W2]],Tabel_FK_W[],2,FALSE),"")</f>
        <v/>
      </c>
      <c r="AG4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22"/>
      <c r="AI40" s="119"/>
      <c r="AJ40" s="127"/>
      <c r="AK4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30" t="str">
        <f>IF(AND(Tabel_RIE[[#This Row],[R12]]&gt;=70,Tabel_RIE[[#This Row],[R22]]&lt;70),"Ja","Nee")</f>
        <v>Ja</v>
      </c>
      <c r="AM40" s="130" t="str">
        <f>IF(Tabel_RIE[[#This Row],[R22]]&lt;&gt;"",Tabel_RIE[[#This Row],[R22]],Tabel_RIE[[#This Row],[R12]])</f>
        <v/>
      </c>
    </row>
    <row r="41" spans="2:39" ht="42" customHeight="1" x14ac:dyDescent="0.2">
      <c r="B41" s="118">
        <v>34</v>
      </c>
      <c r="C41" s="119"/>
      <c r="D41" s="119"/>
      <c r="E41" s="119"/>
      <c r="F41" s="119"/>
      <c r="G41" s="119"/>
      <c r="H41" s="119"/>
      <c r="I41" s="119"/>
      <c r="J41" s="119"/>
      <c r="K41" s="120"/>
      <c r="L41" s="121" t="str">
        <f>IF(Tabel_RIE[[#This Row],[E1]]&gt;0,VLOOKUP(Tabel_RIE[[#This Row],[E1]],Tabel_FK_E[],2,FALSE),"")</f>
        <v/>
      </c>
      <c r="M41" s="120"/>
      <c r="N41" s="122" t="str">
        <f>IF(Tabel_RIE[[#This Row],[B1]]&gt;0,VLOOKUP(Tabel_RIE[[#This Row],[B1]],Tabel_FK_B[],2,FALSE),"")</f>
        <v/>
      </c>
      <c r="O41" s="120"/>
      <c r="P41" s="122" t="str">
        <f>IF(Tabel_RIE[[#This Row],[W1]]&gt;0,VLOOKUP(Tabel_RIE[[#This Row],[W1]],Tabel_FK_W[],2,FALSE),"")</f>
        <v/>
      </c>
      <c r="Q4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22" t="str">
        <f>IF(OR(Tabel_RIE[[#This Row],[E12]]="",Tabel_RIE[[#This Row],[B12]]="",Tabel_RIE[[#This Row],[W12]]=""),"",Tabel_RIE[[#This Row],[E12]]*Tabel_RIE[[#This Row],[B12]]*Tabel_RIE[[#This Row],[W12]])</f>
        <v/>
      </c>
      <c r="S41" s="124" t="str">
        <f>IF(AND(Tabel_RIE[[#This Row],[E12]]="",Tabel_RIE[[#This Row],[R12]]=""),"",IF(AND(OR(Tabel_RIE[[#This Row],[E12]]="",Tabel_RIE[[#This Row],[E12]]&lt;15),OR(Tabel_RIE[[#This Row],[R12]]="",Tabel_RIE[[#This Row],[R12]]&lt;70)),"n.v.t.",IF(OR(Tabel_RIE[[#This Row],[E12]]&gt;=15,Tabel_RIE[[#This Row],[R12]]&gt;=70),"√","fout")))</f>
        <v/>
      </c>
      <c r="T41" s="125"/>
      <c r="U41" s="126"/>
      <c r="V41" s="126"/>
      <c r="W41" s="127"/>
      <c r="X41" s="128" t="str">
        <f t="shared" si="1"/>
        <v>Bronaanpak:
Collectieve maatregelen:
Individuele maatregelen:
PBM's:</v>
      </c>
      <c r="Y41" s="119"/>
      <c r="Z41" s="129"/>
      <c r="AA41" s="125"/>
      <c r="AB41" s="122" t="str">
        <f>IF(Tabel_RIE[[#This Row],[E2]]&gt;0,VLOOKUP(Tabel_RIE[[#This Row],[E2]],Tabel_FK_E[],2,FALSE),"")</f>
        <v/>
      </c>
      <c r="AC41" s="125"/>
      <c r="AD41" s="122" t="str">
        <f>IF(Tabel_RIE[[#This Row],[B2]]&gt;0,VLOOKUP(Tabel_RIE[[#This Row],[B2]],Tabel_FK_B[],2,FALSE),"")</f>
        <v/>
      </c>
      <c r="AE41" s="125"/>
      <c r="AF41" s="122" t="str">
        <f>IF(Tabel_RIE[[#This Row],[W2]]&gt;0,VLOOKUP(Tabel_RIE[[#This Row],[W2]],Tabel_FK_W[],2,FALSE),"")</f>
        <v/>
      </c>
      <c r="AG4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22"/>
      <c r="AI41" s="119"/>
      <c r="AJ41" s="127"/>
      <c r="AK4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30" t="str">
        <f>IF(AND(Tabel_RIE[[#This Row],[R12]]&gt;=70,Tabel_RIE[[#This Row],[R22]]&lt;70),"Ja","Nee")</f>
        <v>Ja</v>
      </c>
      <c r="AM41" s="130" t="str">
        <f>IF(Tabel_RIE[[#This Row],[R22]]&lt;&gt;"",Tabel_RIE[[#This Row],[R22]],Tabel_RIE[[#This Row],[R12]])</f>
        <v/>
      </c>
    </row>
    <row r="42" spans="2:39" ht="42" customHeight="1" x14ac:dyDescent="0.2">
      <c r="B42" s="118">
        <v>35</v>
      </c>
      <c r="C42" s="119"/>
      <c r="D42" s="119"/>
      <c r="E42" s="119"/>
      <c r="F42" s="119"/>
      <c r="G42" s="119"/>
      <c r="H42" s="119"/>
      <c r="I42" s="119"/>
      <c r="J42" s="119"/>
      <c r="K42" s="120"/>
      <c r="L42" s="121" t="str">
        <f>IF(Tabel_RIE[[#This Row],[E1]]&gt;0,VLOOKUP(Tabel_RIE[[#This Row],[E1]],Tabel_FK_E[],2,FALSE),"")</f>
        <v/>
      </c>
      <c r="M42" s="120"/>
      <c r="N42" s="122" t="str">
        <f>IF(Tabel_RIE[[#This Row],[B1]]&gt;0,VLOOKUP(Tabel_RIE[[#This Row],[B1]],Tabel_FK_B[],2,FALSE),"")</f>
        <v/>
      </c>
      <c r="O42" s="120"/>
      <c r="P42" s="122" t="str">
        <f>IF(Tabel_RIE[[#This Row],[W1]]&gt;0,VLOOKUP(Tabel_RIE[[#This Row],[W1]],Tabel_FK_W[],2,FALSE),"")</f>
        <v/>
      </c>
      <c r="Q4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22" t="str">
        <f>IF(OR(Tabel_RIE[[#This Row],[E12]]="",Tabel_RIE[[#This Row],[B12]]="",Tabel_RIE[[#This Row],[W12]]=""),"",Tabel_RIE[[#This Row],[E12]]*Tabel_RIE[[#This Row],[B12]]*Tabel_RIE[[#This Row],[W12]])</f>
        <v/>
      </c>
      <c r="S42" s="124" t="str">
        <f>IF(AND(Tabel_RIE[[#This Row],[E12]]="",Tabel_RIE[[#This Row],[R12]]=""),"",IF(AND(OR(Tabel_RIE[[#This Row],[E12]]="",Tabel_RIE[[#This Row],[E12]]&lt;15),OR(Tabel_RIE[[#This Row],[R12]]="",Tabel_RIE[[#This Row],[R12]]&lt;70)),"n.v.t.",IF(OR(Tabel_RIE[[#This Row],[E12]]&gt;=15,Tabel_RIE[[#This Row],[R12]]&gt;=70),"√","fout")))</f>
        <v/>
      </c>
      <c r="T42" s="125"/>
      <c r="U42" s="126"/>
      <c r="V42" s="126"/>
      <c r="W42" s="127"/>
      <c r="X42" s="128" t="str">
        <f t="shared" si="1"/>
        <v>Bronaanpak:
Collectieve maatregelen:
Individuele maatregelen:
PBM's:</v>
      </c>
      <c r="Y42" s="119"/>
      <c r="Z42" s="129"/>
      <c r="AA42" s="125"/>
      <c r="AB42" s="122" t="str">
        <f>IF(Tabel_RIE[[#This Row],[E2]]&gt;0,VLOOKUP(Tabel_RIE[[#This Row],[E2]],Tabel_FK_E[],2,FALSE),"")</f>
        <v/>
      </c>
      <c r="AC42" s="125"/>
      <c r="AD42" s="122" t="str">
        <f>IF(Tabel_RIE[[#This Row],[B2]]&gt;0,VLOOKUP(Tabel_RIE[[#This Row],[B2]],Tabel_FK_B[],2,FALSE),"")</f>
        <v/>
      </c>
      <c r="AE42" s="125"/>
      <c r="AF42" s="122" t="str">
        <f>IF(Tabel_RIE[[#This Row],[W2]]&gt;0,VLOOKUP(Tabel_RIE[[#This Row],[W2]],Tabel_FK_W[],2,FALSE),"")</f>
        <v/>
      </c>
      <c r="AG4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22"/>
      <c r="AI42" s="119"/>
      <c r="AJ42" s="127"/>
      <c r="AK4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30" t="str">
        <f>IF(AND(Tabel_RIE[[#This Row],[R12]]&gt;=70,Tabel_RIE[[#This Row],[R22]]&lt;70),"Ja","Nee")</f>
        <v>Ja</v>
      </c>
      <c r="AM42" s="130" t="str">
        <f>IF(Tabel_RIE[[#This Row],[R22]]&lt;&gt;"",Tabel_RIE[[#This Row],[R22]],Tabel_RIE[[#This Row],[R12]])</f>
        <v/>
      </c>
    </row>
    <row r="43" spans="2:39" ht="42" customHeight="1" x14ac:dyDescent="0.2">
      <c r="B43" s="118">
        <v>36</v>
      </c>
      <c r="C43" s="119"/>
      <c r="D43" s="119"/>
      <c r="E43" s="119"/>
      <c r="F43" s="119"/>
      <c r="G43" s="119"/>
      <c r="H43" s="119"/>
      <c r="I43" s="119"/>
      <c r="J43" s="119"/>
      <c r="K43" s="120"/>
      <c r="L43" s="121" t="str">
        <f>IF(Tabel_RIE[[#This Row],[E1]]&gt;0,VLOOKUP(Tabel_RIE[[#This Row],[E1]],Tabel_FK_E[],2,FALSE),"")</f>
        <v/>
      </c>
      <c r="M43" s="120"/>
      <c r="N43" s="122" t="str">
        <f>IF(Tabel_RIE[[#This Row],[B1]]&gt;0,VLOOKUP(Tabel_RIE[[#This Row],[B1]],Tabel_FK_B[],2,FALSE),"")</f>
        <v/>
      </c>
      <c r="O43" s="120"/>
      <c r="P43" s="122" t="str">
        <f>IF(Tabel_RIE[[#This Row],[W1]]&gt;0,VLOOKUP(Tabel_RIE[[#This Row],[W1]],Tabel_FK_W[],2,FALSE),"")</f>
        <v/>
      </c>
      <c r="Q4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22" t="str">
        <f>IF(OR(Tabel_RIE[[#This Row],[E12]]="",Tabel_RIE[[#This Row],[B12]]="",Tabel_RIE[[#This Row],[W12]]=""),"",Tabel_RIE[[#This Row],[E12]]*Tabel_RIE[[#This Row],[B12]]*Tabel_RIE[[#This Row],[W12]])</f>
        <v/>
      </c>
      <c r="S43" s="124" t="str">
        <f>IF(AND(Tabel_RIE[[#This Row],[E12]]="",Tabel_RIE[[#This Row],[R12]]=""),"",IF(AND(OR(Tabel_RIE[[#This Row],[E12]]="",Tabel_RIE[[#This Row],[E12]]&lt;15),OR(Tabel_RIE[[#This Row],[R12]]="",Tabel_RIE[[#This Row],[R12]]&lt;70)),"n.v.t.",IF(OR(Tabel_RIE[[#This Row],[E12]]&gt;=15,Tabel_RIE[[#This Row],[R12]]&gt;=70),"√","fout")))</f>
        <v/>
      </c>
      <c r="T43" s="125"/>
      <c r="U43" s="126"/>
      <c r="V43" s="126"/>
      <c r="W43" s="127"/>
      <c r="X43" s="128" t="str">
        <f t="shared" si="1"/>
        <v>Bronaanpak:
Collectieve maatregelen:
Individuele maatregelen:
PBM's:</v>
      </c>
      <c r="Y43" s="119"/>
      <c r="Z43" s="129"/>
      <c r="AA43" s="125"/>
      <c r="AB43" s="122" t="str">
        <f>IF(Tabel_RIE[[#This Row],[E2]]&gt;0,VLOOKUP(Tabel_RIE[[#This Row],[E2]],Tabel_FK_E[],2,FALSE),"")</f>
        <v/>
      </c>
      <c r="AC43" s="125"/>
      <c r="AD43" s="122" t="str">
        <f>IF(Tabel_RIE[[#This Row],[B2]]&gt;0,VLOOKUP(Tabel_RIE[[#This Row],[B2]],Tabel_FK_B[],2,FALSE),"")</f>
        <v/>
      </c>
      <c r="AE43" s="125"/>
      <c r="AF43" s="122" t="str">
        <f>IF(Tabel_RIE[[#This Row],[W2]]&gt;0,VLOOKUP(Tabel_RIE[[#This Row],[W2]],Tabel_FK_W[],2,FALSE),"")</f>
        <v/>
      </c>
      <c r="AG4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22"/>
      <c r="AI43" s="119"/>
      <c r="AJ43" s="127"/>
      <c r="AK4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30" t="str">
        <f>IF(AND(Tabel_RIE[[#This Row],[R12]]&gt;=70,Tabel_RIE[[#This Row],[R22]]&lt;70),"Ja","Nee")</f>
        <v>Ja</v>
      </c>
      <c r="AM43" s="130" t="str">
        <f>IF(Tabel_RIE[[#This Row],[R22]]&lt;&gt;"",Tabel_RIE[[#This Row],[R22]],Tabel_RIE[[#This Row],[R12]])</f>
        <v/>
      </c>
    </row>
    <row r="44" spans="2:39" ht="42" customHeight="1" x14ac:dyDescent="0.2">
      <c r="B44" s="118">
        <v>37</v>
      </c>
      <c r="C44" s="119"/>
      <c r="D44" s="119"/>
      <c r="E44" s="119"/>
      <c r="F44" s="119"/>
      <c r="G44" s="119"/>
      <c r="H44" s="119"/>
      <c r="I44" s="119"/>
      <c r="J44" s="119"/>
      <c r="K44" s="120"/>
      <c r="L44" s="121" t="str">
        <f>IF(Tabel_RIE[[#This Row],[E1]]&gt;0,VLOOKUP(Tabel_RIE[[#This Row],[E1]],Tabel_FK_E[],2,FALSE),"")</f>
        <v/>
      </c>
      <c r="M44" s="120"/>
      <c r="N44" s="122" t="str">
        <f>IF(Tabel_RIE[[#This Row],[B1]]&gt;0,VLOOKUP(Tabel_RIE[[#This Row],[B1]],Tabel_FK_B[],2,FALSE),"")</f>
        <v/>
      </c>
      <c r="O44" s="120"/>
      <c r="P44" s="122" t="str">
        <f>IF(Tabel_RIE[[#This Row],[W1]]&gt;0,VLOOKUP(Tabel_RIE[[#This Row],[W1]],Tabel_FK_W[],2,FALSE),"")</f>
        <v/>
      </c>
      <c r="Q4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22" t="str">
        <f>IF(OR(Tabel_RIE[[#This Row],[E12]]="",Tabel_RIE[[#This Row],[B12]]="",Tabel_RIE[[#This Row],[W12]]=""),"",Tabel_RIE[[#This Row],[E12]]*Tabel_RIE[[#This Row],[B12]]*Tabel_RIE[[#This Row],[W12]])</f>
        <v/>
      </c>
      <c r="S44" s="124" t="str">
        <f>IF(AND(Tabel_RIE[[#This Row],[E12]]="",Tabel_RIE[[#This Row],[R12]]=""),"",IF(AND(OR(Tabel_RIE[[#This Row],[E12]]="",Tabel_RIE[[#This Row],[E12]]&lt;15),OR(Tabel_RIE[[#This Row],[R12]]="",Tabel_RIE[[#This Row],[R12]]&lt;70)),"n.v.t.",IF(OR(Tabel_RIE[[#This Row],[E12]]&gt;=15,Tabel_RIE[[#This Row],[R12]]&gt;=70),"√","fout")))</f>
        <v/>
      </c>
      <c r="T44" s="125"/>
      <c r="U44" s="126"/>
      <c r="V44" s="126"/>
      <c r="W44" s="127"/>
      <c r="X44" s="128" t="str">
        <f t="shared" si="1"/>
        <v>Bronaanpak:
Collectieve maatregelen:
Individuele maatregelen:
PBM's:</v>
      </c>
      <c r="Y44" s="119"/>
      <c r="Z44" s="129"/>
      <c r="AA44" s="125"/>
      <c r="AB44" s="122" t="str">
        <f>IF(Tabel_RIE[[#This Row],[E2]]&gt;0,VLOOKUP(Tabel_RIE[[#This Row],[E2]],Tabel_FK_E[],2,FALSE),"")</f>
        <v/>
      </c>
      <c r="AC44" s="125"/>
      <c r="AD44" s="122" t="str">
        <f>IF(Tabel_RIE[[#This Row],[B2]]&gt;0,VLOOKUP(Tabel_RIE[[#This Row],[B2]],Tabel_FK_B[],2,FALSE),"")</f>
        <v/>
      </c>
      <c r="AE44" s="125"/>
      <c r="AF44" s="122" t="str">
        <f>IF(Tabel_RIE[[#This Row],[W2]]&gt;0,VLOOKUP(Tabel_RIE[[#This Row],[W2]],Tabel_FK_W[],2,FALSE),"")</f>
        <v/>
      </c>
      <c r="AG4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22"/>
      <c r="AI44" s="119"/>
      <c r="AJ44" s="127"/>
      <c r="AK4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30" t="str">
        <f>IF(AND(Tabel_RIE[[#This Row],[R12]]&gt;=70,Tabel_RIE[[#This Row],[R22]]&lt;70),"Ja","Nee")</f>
        <v>Ja</v>
      </c>
      <c r="AM44" s="130" t="str">
        <f>IF(Tabel_RIE[[#This Row],[R22]]&lt;&gt;"",Tabel_RIE[[#This Row],[R22]],Tabel_RIE[[#This Row],[R12]])</f>
        <v/>
      </c>
    </row>
    <row r="45" spans="2:39" ht="42" customHeight="1" x14ac:dyDescent="0.2">
      <c r="B45" s="118">
        <v>38</v>
      </c>
      <c r="C45" s="119"/>
      <c r="D45" s="119"/>
      <c r="E45" s="119"/>
      <c r="F45" s="119"/>
      <c r="G45" s="119"/>
      <c r="H45" s="119"/>
      <c r="I45" s="119"/>
      <c r="J45" s="119"/>
      <c r="K45" s="120"/>
      <c r="L45" s="121" t="str">
        <f>IF(Tabel_RIE[[#This Row],[E1]]&gt;0,VLOOKUP(Tabel_RIE[[#This Row],[E1]],Tabel_FK_E[],2,FALSE),"")</f>
        <v/>
      </c>
      <c r="M45" s="120"/>
      <c r="N45" s="122" t="str">
        <f>IF(Tabel_RIE[[#This Row],[B1]]&gt;0,VLOOKUP(Tabel_RIE[[#This Row],[B1]],Tabel_FK_B[],2,FALSE),"")</f>
        <v/>
      </c>
      <c r="O45" s="120"/>
      <c r="P45" s="122" t="str">
        <f>IF(Tabel_RIE[[#This Row],[W1]]&gt;0,VLOOKUP(Tabel_RIE[[#This Row],[W1]],Tabel_FK_W[],2,FALSE),"")</f>
        <v/>
      </c>
      <c r="Q4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22" t="str">
        <f>IF(OR(Tabel_RIE[[#This Row],[E12]]="",Tabel_RIE[[#This Row],[B12]]="",Tabel_RIE[[#This Row],[W12]]=""),"",Tabel_RIE[[#This Row],[E12]]*Tabel_RIE[[#This Row],[B12]]*Tabel_RIE[[#This Row],[W12]])</f>
        <v/>
      </c>
      <c r="S45" s="124" t="str">
        <f>IF(AND(Tabel_RIE[[#This Row],[E12]]="",Tabel_RIE[[#This Row],[R12]]=""),"",IF(AND(OR(Tabel_RIE[[#This Row],[E12]]="",Tabel_RIE[[#This Row],[E12]]&lt;15),OR(Tabel_RIE[[#This Row],[R12]]="",Tabel_RIE[[#This Row],[R12]]&lt;70)),"n.v.t.",IF(OR(Tabel_RIE[[#This Row],[E12]]&gt;=15,Tabel_RIE[[#This Row],[R12]]&gt;=70),"√","fout")))</f>
        <v/>
      </c>
      <c r="T45" s="125"/>
      <c r="U45" s="126"/>
      <c r="V45" s="126"/>
      <c r="W45" s="127"/>
      <c r="X45" s="128" t="str">
        <f t="shared" si="1"/>
        <v>Bronaanpak:
Collectieve maatregelen:
Individuele maatregelen:
PBM's:</v>
      </c>
      <c r="Y45" s="119"/>
      <c r="Z45" s="129"/>
      <c r="AA45" s="125"/>
      <c r="AB45" s="122" t="str">
        <f>IF(Tabel_RIE[[#This Row],[E2]]&gt;0,VLOOKUP(Tabel_RIE[[#This Row],[E2]],Tabel_FK_E[],2,FALSE),"")</f>
        <v/>
      </c>
      <c r="AC45" s="125"/>
      <c r="AD45" s="122" t="str">
        <f>IF(Tabel_RIE[[#This Row],[B2]]&gt;0,VLOOKUP(Tabel_RIE[[#This Row],[B2]],Tabel_FK_B[],2,FALSE),"")</f>
        <v/>
      </c>
      <c r="AE45" s="125"/>
      <c r="AF45" s="122" t="str">
        <f>IF(Tabel_RIE[[#This Row],[W2]]&gt;0,VLOOKUP(Tabel_RIE[[#This Row],[W2]],Tabel_FK_W[],2,FALSE),"")</f>
        <v/>
      </c>
      <c r="AG4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22"/>
      <c r="AI45" s="119"/>
      <c r="AJ45" s="127"/>
      <c r="AK4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30" t="str">
        <f>IF(AND(Tabel_RIE[[#This Row],[R12]]&gt;=70,Tabel_RIE[[#This Row],[R22]]&lt;70),"Ja","Nee")</f>
        <v>Ja</v>
      </c>
      <c r="AM45" s="130" t="str">
        <f>IF(Tabel_RIE[[#This Row],[R22]]&lt;&gt;"",Tabel_RIE[[#This Row],[R22]],Tabel_RIE[[#This Row],[R12]])</f>
        <v/>
      </c>
    </row>
    <row r="46" spans="2:39" ht="42" customHeight="1" x14ac:dyDescent="0.2">
      <c r="B46" s="118">
        <v>39</v>
      </c>
      <c r="C46" s="119"/>
      <c r="D46" s="119"/>
      <c r="E46" s="119"/>
      <c r="F46" s="119"/>
      <c r="G46" s="119"/>
      <c r="H46" s="119"/>
      <c r="I46" s="119"/>
      <c r="J46" s="119"/>
      <c r="K46" s="120"/>
      <c r="L46" s="121" t="str">
        <f>IF(Tabel_RIE[[#This Row],[E1]]&gt;0,VLOOKUP(Tabel_RIE[[#This Row],[E1]],Tabel_FK_E[],2,FALSE),"")</f>
        <v/>
      </c>
      <c r="M46" s="120"/>
      <c r="N46" s="122" t="str">
        <f>IF(Tabel_RIE[[#This Row],[B1]]&gt;0,VLOOKUP(Tabel_RIE[[#This Row],[B1]],Tabel_FK_B[],2,FALSE),"")</f>
        <v/>
      </c>
      <c r="O46" s="120"/>
      <c r="P46" s="122" t="str">
        <f>IF(Tabel_RIE[[#This Row],[W1]]&gt;0,VLOOKUP(Tabel_RIE[[#This Row],[W1]],Tabel_FK_W[],2,FALSE),"")</f>
        <v/>
      </c>
      <c r="Q4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22" t="str">
        <f>IF(OR(Tabel_RIE[[#This Row],[E12]]="",Tabel_RIE[[#This Row],[B12]]="",Tabel_RIE[[#This Row],[W12]]=""),"",Tabel_RIE[[#This Row],[E12]]*Tabel_RIE[[#This Row],[B12]]*Tabel_RIE[[#This Row],[W12]])</f>
        <v/>
      </c>
      <c r="S46" s="124" t="str">
        <f>IF(AND(Tabel_RIE[[#This Row],[E12]]="",Tabel_RIE[[#This Row],[R12]]=""),"",IF(AND(OR(Tabel_RIE[[#This Row],[E12]]="",Tabel_RIE[[#This Row],[E12]]&lt;15),OR(Tabel_RIE[[#This Row],[R12]]="",Tabel_RIE[[#This Row],[R12]]&lt;70)),"n.v.t.",IF(OR(Tabel_RIE[[#This Row],[E12]]&gt;=15,Tabel_RIE[[#This Row],[R12]]&gt;=70),"√","fout")))</f>
        <v/>
      </c>
      <c r="T46" s="125"/>
      <c r="U46" s="126"/>
      <c r="V46" s="126"/>
      <c r="W46" s="127"/>
      <c r="X46" s="128" t="str">
        <f t="shared" si="1"/>
        <v>Bronaanpak:
Collectieve maatregelen:
Individuele maatregelen:
PBM's:</v>
      </c>
      <c r="Y46" s="119"/>
      <c r="Z46" s="129"/>
      <c r="AA46" s="125"/>
      <c r="AB46" s="122" t="str">
        <f>IF(Tabel_RIE[[#This Row],[E2]]&gt;0,VLOOKUP(Tabel_RIE[[#This Row],[E2]],Tabel_FK_E[],2,FALSE),"")</f>
        <v/>
      </c>
      <c r="AC46" s="125"/>
      <c r="AD46" s="122" t="str">
        <f>IF(Tabel_RIE[[#This Row],[B2]]&gt;0,VLOOKUP(Tabel_RIE[[#This Row],[B2]],Tabel_FK_B[],2,FALSE),"")</f>
        <v/>
      </c>
      <c r="AE46" s="125"/>
      <c r="AF46" s="122" t="str">
        <f>IF(Tabel_RIE[[#This Row],[W2]]&gt;0,VLOOKUP(Tabel_RIE[[#This Row],[W2]],Tabel_FK_W[],2,FALSE),"")</f>
        <v/>
      </c>
      <c r="AG4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22"/>
      <c r="AI46" s="119"/>
      <c r="AJ46" s="127"/>
      <c r="AK4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30" t="str">
        <f>IF(AND(Tabel_RIE[[#This Row],[R12]]&gt;=70,Tabel_RIE[[#This Row],[R22]]&lt;70),"Ja","Nee")</f>
        <v>Ja</v>
      </c>
      <c r="AM46" s="130" t="str">
        <f>IF(Tabel_RIE[[#This Row],[R22]]&lt;&gt;"",Tabel_RIE[[#This Row],[R22]],Tabel_RIE[[#This Row],[R12]])</f>
        <v/>
      </c>
    </row>
    <row r="47" spans="2:39" ht="42" customHeight="1" x14ac:dyDescent="0.2">
      <c r="B47" s="118">
        <v>40</v>
      </c>
      <c r="C47" s="119"/>
      <c r="D47" s="119"/>
      <c r="E47" s="119"/>
      <c r="F47" s="119"/>
      <c r="G47" s="119"/>
      <c r="H47" s="119"/>
      <c r="I47" s="119"/>
      <c r="J47" s="119"/>
      <c r="K47" s="120"/>
      <c r="L47" s="121" t="str">
        <f>IF(Tabel_RIE[[#This Row],[E1]]&gt;0,VLOOKUP(Tabel_RIE[[#This Row],[E1]],Tabel_FK_E[],2,FALSE),"")</f>
        <v/>
      </c>
      <c r="M47" s="120"/>
      <c r="N47" s="122" t="str">
        <f>IF(Tabel_RIE[[#This Row],[B1]]&gt;0,VLOOKUP(Tabel_RIE[[#This Row],[B1]],Tabel_FK_B[],2,FALSE),"")</f>
        <v/>
      </c>
      <c r="O47" s="120"/>
      <c r="P47" s="122" t="str">
        <f>IF(Tabel_RIE[[#This Row],[W1]]&gt;0,VLOOKUP(Tabel_RIE[[#This Row],[W1]],Tabel_FK_W[],2,FALSE),"")</f>
        <v/>
      </c>
      <c r="Q4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22" t="str">
        <f>IF(OR(Tabel_RIE[[#This Row],[E12]]="",Tabel_RIE[[#This Row],[B12]]="",Tabel_RIE[[#This Row],[W12]]=""),"",Tabel_RIE[[#This Row],[E12]]*Tabel_RIE[[#This Row],[B12]]*Tabel_RIE[[#This Row],[W12]])</f>
        <v/>
      </c>
      <c r="S47" s="124" t="str">
        <f>IF(AND(Tabel_RIE[[#This Row],[E12]]="",Tabel_RIE[[#This Row],[R12]]=""),"",IF(AND(OR(Tabel_RIE[[#This Row],[E12]]="",Tabel_RIE[[#This Row],[E12]]&lt;15),OR(Tabel_RIE[[#This Row],[R12]]="",Tabel_RIE[[#This Row],[R12]]&lt;70)),"n.v.t.",IF(OR(Tabel_RIE[[#This Row],[E12]]&gt;=15,Tabel_RIE[[#This Row],[R12]]&gt;=70),"√","fout")))</f>
        <v/>
      </c>
      <c r="T47" s="125"/>
      <c r="U47" s="126"/>
      <c r="V47" s="126"/>
      <c r="W47" s="127"/>
      <c r="X47" s="128" t="str">
        <f t="shared" si="1"/>
        <v>Bronaanpak:
Collectieve maatregelen:
Individuele maatregelen:
PBM's:</v>
      </c>
      <c r="Y47" s="119"/>
      <c r="Z47" s="129"/>
      <c r="AA47" s="125"/>
      <c r="AB47" s="122" t="str">
        <f>IF(Tabel_RIE[[#This Row],[E2]]&gt;0,VLOOKUP(Tabel_RIE[[#This Row],[E2]],Tabel_FK_E[],2,FALSE),"")</f>
        <v/>
      </c>
      <c r="AC47" s="125"/>
      <c r="AD47" s="122" t="str">
        <f>IF(Tabel_RIE[[#This Row],[B2]]&gt;0,VLOOKUP(Tabel_RIE[[#This Row],[B2]],Tabel_FK_B[],2,FALSE),"")</f>
        <v/>
      </c>
      <c r="AE47" s="125"/>
      <c r="AF47" s="122" t="str">
        <f>IF(Tabel_RIE[[#This Row],[W2]]&gt;0,VLOOKUP(Tabel_RIE[[#This Row],[W2]],Tabel_FK_W[],2,FALSE),"")</f>
        <v/>
      </c>
      <c r="AG4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22"/>
      <c r="AI47" s="119"/>
      <c r="AJ47" s="127"/>
      <c r="AK4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30" t="str">
        <f>IF(AND(Tabel_RIE[[#This Row],[R12]]&gt;=70,Tabel_RIE[[#This Row],[R22]]&lt;70),"Ja","Nee")</f>
        <v>Ja</v>
      </c>
      <c r="AM47" s="130" t="str">
        <f>IF(Tabel_RIE[[#This Row],[R22]]&lt;&gt;"",Tabel_RIE[[#This Row],[R22]],Tabel_RIE[[#This Row],[R12]])</f>
        <v/>
      </c>
    </row>
    <row r="48" spans="2:39" ht="42" customHeight="1" x14ac:dyDescent="0.2">
      <c r="B48" s="118">
        <v>41</v>
      </c>
      <c r="C48" s="119"/>
      <c r="D48" s="119"/>
      <c r="E48" s="119"/>
      <c r="F48" s="119"/>
      <c r="G48" s="119"/>
      <c r="H48" s="119"/>
      <c r="I48" s="119"/>
      <c r="J48" s="119"/>
      <c r="K48" s="120"/>
      <c r="L48" s="121" t="str">
        <f>IF(Tabel_RIE[[#This Row],[E1]]&gt;0,VLOOKUP(Tabel_RIE[[#This Row],[E1]],Tabel_FK_E[],2,FALSE),"")</f>
        <v/>
      </c>
      <c r="M48" s="120"/>
      <c r="N48" s="122" t="str">
        <f>IF(Tabel_RIE[[#This Row],[B1]]&gt;0,VLOOKUP(Tabel_RIE[[#This Row],[B1]],Tabel_FK_B[],2,FALSE),"")</f>
        <v/>
      </c>
      <c r="O48" s="120"/>
      <c r="P48" s="122" t="str">
        <f>IF(Tabel_RIE[[#This Row],[W1]]&gt;0,VLOOKUP(Tabel_RIE[[#This Row],[W1]],Tabel_FK_W[],2,FALSE),"")</f>
        <v/>
      </c>
      <c r="Q4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22" t="str">
        <f>IF(OR(Tabel_RIE[[#This Row],[E12]]="",Tabel_RIE[[#This Row],[B12]]="",Tabel_RIE[[#This Row],[W12]]=""),"",Tabel_RIE[[#This Row],[E12]]*Tabel_RIE[[#This Row],[B12]]*Tabel_RIE[[#This Row],[W12]])</f>
        <v/>
      </c>
      <c r="S48" s="124" t="str">
        <f>IF(AND(Tabel_RIE[[#This Row],[E12]]="",Tabel_RIE[[#This Row],[R12]]=""),"",IF(AND(OR(Tabel_RIE[[#This Row],[E12]]="",Tabel_RIE[[#This Row],[E12]]&lt;15),OR(Tabel_RIE[[#This Row],[R12]]="",Tabel_RIE[[#This Row],[R12]]&lt;70)),"n.v.t.",IF(OR(Tabel_RIE[[#This Row],[E12]]&gt;=15,Tabel_RIE[[#This Row],[R12]]&gt;=70),"√","fout")))</f>
        <v/>
      </c>
      <c r="T48" s="125"/>
      <c r="U48" s="126"/>
      <c r="V48" s="126"/>
      <c r="W48" s="127"/>
      <c r="X48" s="128" t="str">
        <f t="shared" si="1"/>
        <v>Bronaanpak:
Collectieve maatregelen:
Individuele maatregelen:
PBM's:</v>
      </c>
      <c r="Y48" s="119"/>
      <c r="Z48" s="129"/>
      <c r="AA48" s="125"/>
      <c r="AB48" s="122" t="str">
        <f>IF(Tabel_RIE[[#This Row],[E2]]&gt;0,VLOOKUP(Tabel_RIE[[#This Row],[E2]],Tabel_FK_E[],2,FALSE),"")</f>
        <v/>
      </c>
      <c r="AC48" s="125"/>
      <c r="AD48" s="122" t="str">
        <f>IF(Tabel_RIE[[#This Row],[B2]]&gt;0,VLOOKUP(Tabel_RIE[[#This Row],[B2]],Tabel_FK_B[],2,FALSE),"")</f>
        <v/>
      </c>
      <c r="AE48" s="125"/>
      <c r="AF48" s="122" t="str">
        <f>IF(Tabel_RIE[[#This Row],[W2]]&gt;0,VLOOKUP(Tabel_RIE[[#This Row],[W2]],Tabel_FK_W[],2,FALSE),"")</f>
        <v/>
      </c>
      <c r="AG4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22"/>
      <c r="AI48" s="119"/>
      <c r="AJ48" s="127"/>
      <c r="AK4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30" t="str">
        <f>IF(AND(Tabel_RIE[[#This Row],[R12]]&gt;=70,Tabel_RIE[[#This Row],[R22]]&lt;70),"Ja","Nee")</f>
        <v>Ja</v>
      </c>
      <c r="AM48" s="130" t="str">
        <f>IF(Tabel_RIE[[#This Row],[R22]]&lt;&gt;"",Tabel_RIE[[#This Row],[R22]],Tabel_RIE[[#This Row],[R12]])</f>
        <v/>
      </c>
    </row>
    <row r="49" spans="2:39" ht="42" customHeight="1" x14ac:dyDescent="0.2">
      <c r="B49" s="118">
        <v>42</v>
      </c>
      <c r="C49" s="119"/>
      <c r="D49" s="119"/>
      <c r="E49" s="119"/>
      <c r="F49" s="119"/>
      <c r="G49" s="119"/>
      <c r="H49" s="119"/>
      <c r="I49" s="119"/>
      <c r="J49" s="119"/>
      <c r="K49" s="120"/>
      <c r="L49" s="121" t="str">
        <f>IF(Tabel_RIE[[#This Row],[E1]]&gt;0,VLOOKUP(Tabel_RIE[[#This Row],[E1]],Tabel_FK_E[],2,FALSE),"")</f>
        <v/>
      </c>
      <c r="M49" s="120"/>
      <c r="N49" s="122" t="str">
        <f>IF(Tabel_RIE[[#This Row],[B1]]&gt;0,VLOOKUP(Tabel_RIE[[#This Row],[B1]],Tabel_FK_B[],2,FALSE),"")</f>
        <v/>
      </c>
      <c r="O49" s="120"/>
      <c r="P49" s="122" t="str">
        <f>IF(Tabel_RIE[[#This Row],[W1]]&gt;0,VLOOKUP(Tabel_RIE[[#This Row],[W1]],Tabel_FK_W[],2,FALSE),"")</f>
        <v/>
      </c>
      <c r="Q4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22" t="str">
        <f>IF(OR(Tabel_RIE[[#This Row],[E12]]="",Tabel_RIE[[#This Row],[B12]]="",Tabel_RIE[[#This Row],[W12]]=""),"",Tabel_RIE[[#This Row],[E12]]*Tabel_RIE[[#This Row],[B12]]*Tabel_RIE[[#This Row],[W12]])</f>
        <v/>
      </c>
      <c r="S49" s="124" t="str">
        <f>IF(AND(Tabel_RIE[[#This Row],[E12]]="",Tabel_RIE[[#This Row],[R12]]=""),"",IF(AND(OR(Tabel_RIE[[#This Row],[E12]]="",Tabel_RIE[[#This Row],[E12]]&lt;15),OR(Tabel_RIE[[#This Row],[R12]]="",Tabel_RIE[[#This Row],[R12]]&lt;70)),"n.v.t.",IF(OR(Tabel_RIE[[#This Row],[E12]]&gt;=15,Tabel_RIE[[#This Row],[R12]]&gt;=70),"√","fout")))</f>
        <v/>
      </c>
      <c r="T49" s="125"/>
      <c r="U49" s="126"/>
      <c r="V49" s="126"/>
      <c r="W49" s="127"/>
      <c r="X49" s="128" t="str">
        <f t="shared" si="1"/>
        <v>Bronaanpak:
Collectieve maatregelen:
Individuele maatregelen:
PBM's:</v>
      </c>
      <c r="Y49" s="119"/>
      <c r="Z49" s="129"/>
      <c r="AA49" s="125"/>
      <c r="AB49" s="122" t="str">
        <f>IF(Tabel_RIE[[#This Row],[E2]]&gt;0,VLOOKUP(Tabel_RIE[[#This Row],[E2]],Tabel_FK_E[],2,FALSE),"")</f>
        <v/>
      </c>
      <c r="AC49" s="125"/>
      <c r="AD49" s="122" t="str">
        <f>IF(Tabel_RIE[[#This Row],[B2]]&gt;0,VLOOKUP(Tabel_RIE[[#This Row],[B2]],Tabel_FK_B[],2,FALSE),"")</f>
        <v/>
      </c>
      <c r="AE49" s="125"/>
      <c r="AF49" s="122" t="str">
        <f>IF(Tabel_RIE[[#This Row],[W2]]&gt;0,VLOOKUP(Tabel_RIE[[#This Row],[W2]],Tabel_FK_W[],2,FALSE),"")</f>
        <v/>
      </c>
      <c r="AG4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22"/>
      <c r="AI49" s="119"/>
      <c r="AJ49" s="127"/>
      <c r="AK4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30" t="str">
        <f>IF(AND(Tabel_RIE[[#This Row],[R12]]&gt;=70,Tabel_RIE[[#This Row],[R22]]&lt;70),"Ja","Nee")</f>
        <v>Ja</v>
      </c>
      <c r="AM49" s="130" t="str">
        <f>IF(Tabel_RIE[[#This Row],[R22]]&lt;&gt;"",Tabel_RIE[[#This Row],[R22]],Tabel_RIE[[#This Row],[R12]])</f>
        <v/>
      </c>
    </row>
    <row r="50" spans="2:39" ht="42" customHeight="1" x14ac:dyDescent="0.2">
      <c r="B50" s="118">
        <v>43</v>
      </c>
      <c r="C50" s="119"/>
      <c r="D50" s="119"/>
      <c r="E50" s="119"/>
      <c r="F50" s="119"/>
      <c r="G50" s="119"/>
      <c r="H50" s="119"/>
      <c r="I50" s="119"/>
      <c r="J50" s="119"/>
      <c r="K50" s="120"/>
      <c r="L50" s="121" t="str">
        <f>IF(Tabel_RIE[[#This Row],[E1]]&gt;0,VLOOKUP(Tabel_RIE[[#This Row],[E1]],Tabel_FK_E[],2,FALSE),"")</f>
        <v/>
      </c>
      <c r="M50" s="120"/>
      <c r="N50" s="122" t="str">
        <f>IF(Tabel_RIE[[#This Row],[B1]]&gt;0,VLOOKUP(Tabel_RIE[[#This Row],[B1]],Tabel_FK_B[],2,FALSE),"")</f>
        <v/>
      </c>
      <c r="O50" s="120"/>
      <c r="P50" s="122" t="str">
        <f>IF(Tabel_RIE[[#This Row],[W1]]&gt;0,VLOOKUP(Tabel_RIE[[#This Row],[W1]],Tabel_FK_W[],2,FALSE),"")</f>
        <v/>
      </c>
      <c r="Q5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22" t="str">
        <f>IF(OR(Tabel_RIE[[#This Row],[E12]]="",Tabel_RIE[[#This Row],[B12]]="",Tabel_RIE[[#This Row],[W12]]=""),"",Tabel_RIE[[#This Row],[E12]]*Tabel_RIE[[#This Row],[B12]]*Tabel_RIE[[#This Row],[W12]])</f>
        <v/>
      </c>
      <c r="S50" s="124" t="str">
        <f>IF(AND(Tabel_RIE[[#This Row],[E12]]="",Tabel_RIE[[#This Row],[R12]]=""),"",IF(AND(OR(Tabel_RIE[[#This Row],[E12]]="",Tabel_RIE[[#This Row],[E12]]&lt;15),OR(Tabel_RIE[[#This Row],[R12]]="",Tabel_RIE[[#This Row],[R12]]&lt;70)),"n.v.t.",IF(OR(Tabel_RIE[[#This Row],[E12]]&gt;=15,Tabel_RIE[[#This Row],[R12]]&gt;=70),"√","fout")))</f>
        <v/>
      </c>
      <c r="T50" s="125"/>
      <c r="U50" s="126"/>
      <c r="V50" s="126"/>
      <c r="W50" s="127"/>
      <c r="X50" s="128" t="str">
        <f t="shared" si="1"/>
        <v>Bronaanpak:
Collectieve maatregelen:
Individuele maatregelen:
PBM's:</v>
      </c>
      <c r="Y50" s="119"/>
      <c r="Z50" s="129"/>
      <c r="AA50" s="125"/>
      <c r="AB50" s="122" t="str">
        <f>IF(Tabel_RIE[[#This Row],[E2]]&gt;0,VLOOKUP(Tabel_RIE[[#This Row],[E2]],Tabel_FK_E[],2,FALSE),"")</f>
        <v/>
      </c>
      <c r="AC50" s="125"/>
      <c r="AD50" s="122" t="str">
        <f>IF(Tabel_RIE[[#This Row],[B2]]&gt;0,VLOOKUP(Tabel_RIE[[#This Row],[B2]],Tabel_FK_B[],2,FALSE),"")</f>
        <v/>
      </c>
      <c r="AE50" s="125"/>
      <c r="AF50" s="122" t="str">
        <f>IF(Tabel_RIE[[#This Row],[W2]]&gt;0,VLOOKUP(Tabel_RIE[[#This Row],[W2]],Tabel_FK_W[],2,FALSE),"")</f>
        <v/>
      </c>
      <c r="AG5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22"/>
      <c r="AI50" s="119"/>
      <c r="AJ50" s="127"/>
      <c r="AK5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30" t="str">
        <f>IF(AND(Tabel_RIE[[#This Row],[R12]]&gt;=70,Tabel_RIE[[#This Row],[R22]]&lt;70),"Ja","Nee")</f>
        <v>Ja</v>
      </c>
      <c r="AM50" s="130" t="str">
        <f>IF(Tabel_RIE[[#This Row],[R22]]&lt;&gt;"",Tabel_RIE[[#This Row],[R22]],Tabel_RIE[[#This Row],[R12]])</f>
        <v/>
      </c>
    </row>
    <row r="51" spans="2:39" ht="42" customHeight="1" x14ac:dyDescent="0.2">
      <c r="B51" s="118">
        <v>44</v>
      </c>
      <c r="C51" s="119"/>
      <c r="D51" s="119"/>
      <c r="E51" s="119"/>
      <c r="F51" s="119"/>
      <c r="G51" s="119"/>
      <c r="H51" s="119"/>
      <c r="I51" s="119"/>
      <c r="J51" s="119"/>
      <c r="K51" s="120"/>
      <c r="L51" s="121" t="str">
        <f>IF(Tabel_RIE[[#This Row],[E1]]&gt;0,VLOOKUP(Tabel_RIE[[#This Row],[E1]],Tabel_FK_E[],2,FALSE),"")</f>
        <v/>
      </c>
      <c r="M51" s="120"/>
      <c r="N51" s="122" t="str">
        <f>IF(Tabel_RIE[[#This Row],[B1]]&gt;0,VLOOKUP(Tabel_RIE[[#This Row],[B1]],Tabel_FK_B[],2,FALSE),"")</f>
        <v/>
      </c>
      <c r="O51" s="120"/>
      <c r="P51" s="122" t="str">
        <f>IF(Tabel_RIE[[#This Row],[W1]]&gt;0,VLOOKUP(Tabel_RIE[[#This Row],[W1]],Tabel_FK_W[],2,FALSE),"")</f>
        <v/>
      </c>
      <c r="Q5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22" t="str">
        <f>IF(OR(Tabel_RIE[[#This Row],[E12]]="",Tabel_RIE[[#This Row],[B12]]="",Tabel_RIE[[#This Row],[W12]]=""),"",Tabel_RIE[[#This Row],[E12]]*Tabel_RIE[[#This Row],[B12]]*Tabel_RIE[[#This Row],[W12]])</f>
        <v/>
      </c>
      <c r="S51" s="124" t="str">
        <f>IF(AND(Tabel_RIE[[#This Row],[E12]]="",Tabel_RIE[[#This Row],[R12]]=""),"",IF(AND(OR(Tabel_RIE[[#This Row],[E12]]="",Tabel_RIE[[#This Row],[E12]]&lt;15),OR(Tabel_RIE[[#This Row],[R12]]="",Tabel_RIE[[#This Row],[R12]]&lt;70)),"n.v.t.",IF(OR(Tabel_RIE[[#This Row],[E12]]&gt;=15,Tabel_RIE[[#This Row],[R12]]&gt;=70),"√","fout")))</f>
        <v/>
      </c>
      <c r="T51" s="125"/>
      <c r="U51" s="126"/>
      <c r="V51" s="126"/>
      <c r="W51" s="127"/>
      <c r="X51" s="128" t="str">
        <f t="shared" si="1"/>
        <v>Bronaanpak:
Collectieve maatregelen:
Individuele maatregelen:
PBM's:</v>
      </c>
      <c r="Y51" s="119"/>
      <c r="Z51" s="129"/>
      <c r="AA51" s="125"/>
      <c r="AB51" s="122" t="str">
        <f>IF(Tabel_RIE[[#This Row],[E2]]&gt;0,VLOOKUP(Tabel_RIE[[#This Row],[E2]],Tabel_FK_E[],2,FALSE),"")</f>
        <v/>
      </c>
      <c r="AC51" s="125"/>
      <c r="AD51" s="122" t="str">
        <f>IF(Tabel_RIE[[#This Row],[B2]]&gt;0,VLOOKUP(Tabel_RIE[[#This Row],[B2]],Tabel_FK_B[],2,FALSE),"")</f>
        <v/>
      </c>
      <c r="AE51" s="125"/>
      <c r="AF51" s="122" t="str">
        <f>IF(Tabel_RIE[[#This Row],[W2]]&gt;0,VLOOKUP(Tabel_RIE[[#This Row],[W2]],Tabel_FK_W[],2,FALSE),"")</f>
        <v/>
      </c>
      <c r="AG5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22"/>
      <c r="AI51" s="119"/>
      <c r="AJ51" s="127"/>
      <c r="AK5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30" t="str">
        <f>IF(AND(Tabel_RIE[[#This Row],[R12]]&gt;=70,Tabel_RIE[[#This Row],[R22]]&lt;70),"Ja","Nee")</f>
        <v>Ja</v>
      </c>
      <c r="AM51" s="130" t="str">
        <f>IF(Tabel_RIE[[#This Row],[R22]]&lt;&gt;"",Tabel_RIE[[#This Row],[R22]],Tabel_RIE[[#This Row],[R12]])</f>
        <v/>
      </c>
    </row>
    <row r="52" spans="2:39" ht="42" customHeight="1" x14ac:dyDescent="0.2">
      <c r="B52" s="118">
        <v>45</v>
      </c>
      <c r="C52" s="119"/>
      <c r="D52" s="119"/>
      <c r="E52" s="119"/>
      <c r="F52" s="119"/>
      <c r="G52" s="119"/>
      <c r="H52" s="119"/>
      <c r="I52" s="119"/>
      <c r="J52" s="119"/>
      <c r="K52" s="120"/>
      <c r="L52" s="121" t="str">
        <f>IF(Tabel_RIE[[#This Row],[E1]]&gt;0,VLOOKUP(Tabel_RIE[[#This Row],[E1]],Tabel_FK_E[],2,FALSE),"")</f>
        <v/>
      </c>
      <c r="M52" s="120"/>
      <c r="N52" s="122" t="str">
        <f>IF(Tabel_RIE[[#This Row],[B1]]&gt;0,VLOOKUP(Tabel_RIE[[#This Row],[B1]],Tabel_FK_B[],2,FALSE),"")</f>
        <v/>
      </c>
      <c r="O52" s="120"/>
      <c r="P52" s="122" t="str">
        <f>IF(Tabel_RIE[[#This Row],[W1]]&gt;0,VLOOKUP(Tabel_RIE[[#This Row],[W1]],Tabel_FK_W[],2,FALSE),"")</f>
        <v/>
      </c>
      <c r="Q5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22" t="str">
        <f>IF(OR(Tabel_RIE[[#This Row],[E12]]="",Tabel_RIE[[#This Row],[B12]]="",Tabel_RIE[[#This Row],[W12]]=""),"",Tabel_RIE[[#This Row],[E12]]*Tabel_RIE[[#This Row],[B12]]*Tabel_RIE[[#This Row],[W12]])</f>
        <v/>
      </c>
      <c r="S52" s="124" t="str">
        <f>IF(AND(Tabel_RIE[[#This Row],[E12]]="",Tabel_RIE[[#This Row],[R12]]=""),"",IF(AND(OR(Tabel_RIE[[#This Row],[E12]]="",Tabel_RIE[[#This Row],[E12]]&lt;15),OR(Tabel_RIE[[#This Row],[R12]]="",Tabel_RIE[[#This Row],[R12]]&lt;70)),"n.v.t.",IF(OR(Tabel_RIE[[#This Row],[E12]]&gt;=15,Tabel_RIE[[#This Row],[R12]]&gt;=70),"√","fout")))</f>
        <v/>
      </c>
      <c r="T52" s="125"/>
      <c r="U52" s="126"/>
      <c r="V52" s="126"/>
      <c r="W52" s="127"/>
      <c r="X52" s="128" t="str">
        <f t="shared" si="1"/>
        <v>Bronaanpak:
Collectieve maatregelen:
Individuele maatregelen:
PBM's:</v>
      </c>
      <c r="Y52" s="119"/>
      <c r="Z52" s="129"/>
      <c r="AA52" s="125"/>
      <c r="AB52" s="122" t="str">
        <f>IF(Tabel_RIE[[#This Row],[E2]]&gt;0,VLOOKUP(Tabel_RIE[[#This Row],[E2]],Tabel_FK_E[],2,FALSE),"")</f>
        <v/>
      </c>
      <c r="AC52" s="125"/>
      <c r="AD52" s="122" t="str">
        <f>IF(Tabel_RIE[[#This Row],[B2]]&gt;0,VLOOKUP(Tabel_RIE[[#This Row],[B2]],Tabel_FK_B[],2,FALSE),"")</f>
        <v/>
      </c>
      <c r="AE52" s="125"/>
      <c r="AF52" s="122" t="str">
        <f>IF(Tabel_RIE[[#This Row],[W2]]&gt;0,VLOOKUP(Tabel_RIE[[#This Row],[W2]],Tabel_FK_W[],2,FALSE),"")</f>
        <v/>
      </c>
      <c r="AG5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22"/>
      <c r="AI52" s="119"/>
      <c r="AJ52" s="127"/>
      <c r="AK5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30" t="str">
        <f>IF(AND(Tabel_RIE[[#This Row],[R12]]&gt;=70,Tabel_RIE[[#This Row],[R22]]&lt;70),"Ja","Nee")</f>
        <v>Ja</v>
      </c>
      <c r="AM52" s="130" t="str">
        <f>IF(Tabel_RIE[[#This Row],[R22]]&lt;&gt;"",Tabel_RIE[[#This Row],[R22]],Tabel_RIE[[#This Row],[R12]])</f>
        <v/>
      </c>
    </row>
    <row r="53" spans="2:39" ht="42" customHeight="1" x14ac:dyDescent="0.2">
      <c r="B53" s="118">
        <v>46</v>
      </c>
      <c r="C53" s="119"/>
      <c r="D53" s="119"/>
      <c r="E53" s="119"/>
      <c r="F53" s="119"/>
      <c r="G53" s="119"/>
      <c r="H53" s="119"/>
      <c r="I53" s="119"/>
      <c r="J53" s="119"/>
      <c r="K53" s="120"/>
      <c r="L53" s="121" t="str">
        <f>IF(Tabel_RIE[[#This Row],[E1]]&gt;0,VLOOKUP(Tabel_RIE[[#This Row],[E1]],Tabel_FK_E[],2,FALSE),"")</f>
        <v/>
      </c>
      <c r="M53" s="120"/>
      <c r="N53" s="122" t="str">
        <f>IF(Tabel_RIE[[#This Row],[B1]]&gt;0,VLOOKUP(Tabel_RIE[[#This Row],[B1]],Tabel_FK_B[],2,FALSE),"")</f>
        <v/>
      </c>
      <c r="O53" s="120"/>
      <c r="P53" s="122" t="str">
        <f>IF(Tabel_RIE[[#This Row],[W1]]&gt;0,VLOOKUP(Tabel_RIE[[#This Row],[W1]],Tabel_FK_W[],2,FALSE),"")</f>
        <v/>
      </c>
      <c r="Q5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22" t="str">
        <f>IF(OR(Tabel_RIE[[#This Row],[E12]]="",Tabel_RIE[[#This Row],[B12]]="",Tabel_RIE[[#This Row],[W12]]=""),"",Tabel_RIE[[#This Row],[E12]]*Tabel_RIE[[#This Row],[B12]]*Tabel_RIE[[#This Row],[W12]])</f>
        <v/>
      </c>
      <c r="S53" s="124" t="str">
        <f>IF(AND(Tabel_RIE[[#This Row],[E12]]="",Tabel_RIE[[#This Row],[R12]]=""),"",IF(AND(OR(Tabel_RIE[[#This Row],[E12]]="",Tabel_RIE[[#This Row],[E12]]&lt;15),OR(Tabel_RIE[[#This Row],[R12]]="",Tabel_RIE[[#This Row],[R12]]&lt;70)),"n.v.t.",IF(OR(Tabel_RIE[[#This Row],[E12]]&gt;=15,Tabel_RIE[[#This Row],[R12]]&gt;=70),"√","fout")))</f>
        <v/>
      </c>
      <c r="T53" s="125"/>
      <c r="U53" s="126"/>
      <c r="V53" s="126"/>
      <c r="W53" s="127"/>
      <c r="X53" s="128" t="str">
        <f t="shared" si="1"/>
        <v>Bronaanpak:
Collectieve maatregelen:
Individuele maatregelen:
PBM's:</v>
      </c>
      <c r="Y53" s="119"/>
      <c r="Z53" s="129"/>
      <c r="AA53" s="125"/>
      <c r="AB53" s="122" t="str">
        <f>IF(Tabel_RIE[[#This Row],[E2]]&gt;0,VLOOKUP(Tabel_RIE[[#This Row],[E2]],Tabel_FK_E[],2,FALSE),"")</f>
        <v/>
      </c>
      <c r="AC53" s="125"/>
      <c r="AD53" s="122" t="str">
        <f>IF(Tabel_RIE[[#This Row],[B2]]&gt;0,VLOOKUP(Tabel_RIE[[#This Row],[B2]],Tabel_FK_B[],2,FALSE),"")</f>
        <v/>
      </c>
      <c r="AE53" s="125"/>
      <c r="AF53" s="122" t="str">
        <f>IF(Tabel_RIE[[#This Row],[W2]]&gt;0,VLOOKUP(Tabel_RIE[[#This Row],[W2]],Tabel_FK_W[],2,FALSE),"")</f>
        <v/>
      </c>
      <c r="AG5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22"/>
      <c r="AI53" s="119"/>
      <c r="AJ53" s="127"/>
      <c r="AK5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30" t="str">
        <f>IF(AND(Tabel_RIE[[#This Row],[R12]]&gt;=70,Tabel_RIE[[#This Row],[R22]]&lt;70),"Ja","Nee")</f>
        <v>Ja</v>
      </c>
      <c r="AM53" s="130" t="str">
        <f>IF(Tabel_RIE[[#This Row],[R22]]&lt;&gt;"",Tabel_RIE[[#This Row],[R22]],Tabel_RIE[[#This Row],[R12]])</f>
        <v/>
      </c>
    </row>
    <row r="54" spans="2:39" ht="42" customHeight="1" x14ac:dyDescent="0.2">
      <c r="B54" s="118">
        <v>47</v>
      </c>
      <c r="C54" s="119"/>
      <c r="D54" s="119"/>
      <c r="E54" s="119"/>
      <c r="F54" s="119"/>
      <c r="G54" s="119"/>
      <c r="H54" s="119"/>
      <c r="I54" s="119"/>
      <c r="J54" s="119"/>
      <c r="K54" s="120"/>
      <c r="L54" s="121" t="str">
        <f>IF(Tabel_RIE[[#This Row],[E1]]&gt;0,VLOOKUP(Tabel_RIE[[#This Row],[E1]],Tabel_FK_E[],2,FALSE),"")</f>
        <v/>
      </c>
      <c r="M54" s="120"/>
      <c r="N54" s="122" t="str">
        <f>IF(Tabel_RIE[[#This Row],[B1]]&gt;0,VLOOKUP(Tabel_RIE[[#This Row],[B1]],Tabel_FK_B[],2,FALSE),"")</f>
        <v/>
      </c>
      <c r="O54" s="120"/>
      <c r="P54" s="122" t="str">
        <f>IF(Tabel_RIE[[#This Row],[W1]]&gt;0,VLOOKUP(Tabel_RIE[[#This Row],[W1]],Tabel_FK_W[],2,FALSE),"")</f>
        <v/>
      </c>
      <c r="Q5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22" t="str">
        <f>IF(OR(Tabel_RIE[[#This Row],[E12]]="",Tabel_RIE[[#This Row],[B12]]="",Tabel_RIE[[#This Row],[W12]]=""),"",Tabel_RIE[[#This Row],[E12]]*Tabel_RIE[[#This Row],[B12]]*Tabel_RIE[[#This Row],[W12]])</f>
        <v/>
      </c>
      <c r="S54" s="124" t="str">
        <f>IF(AND(Tabel_RIE[[#This Row],[E12]]="",Tabel_RIE[[#This Row],[R12]]=""),"",IF(AND(OR(Tabel_RIE[[#This Row],[E12]]="",Tabel_RIE[[#This Row],[E12]]&lt;15),OR(Tabel_RIE[[#This Row],[R12]]="",Tabel_RIE[[#This Row],[R12]]&lt;70)),"n.v.t.",IF(OR(Tabel_RIE[[#This Row],[E12]]&gt;=15,Tabel_RIE[[#This Row],[R12]]&gt;=70),"√","fout")))</f>
        <v/>
      </c>
      <c r="T54" s="125"/>
      <c r="U54" s="126"/>
      <c r="V54" s="126"/>
      <c r="W54" s="127"/>
      <c r="X54" s="128" t="str">
        <f t="shared" si="1"/>
        <v>Bronaanpak:
Collectieve maatregelen:
Individuele maatregelen:
PBM's:</v>
      </c>
      <c r="Y54" s="119"/>
      <c r="Z54" s="129"/>
      <c r="AA54" s="125"/>
      <c r="AB54" s="122" t="str">
        <f>IF(Tabel_RIE[[#This Row],[E2]]&gt;0,VLOOKUP(Tabel_RIE[[#This Row],[E2]],Tabel_FK_E[],2,FALSE),"")</f>
        <v/>
      </c>
      <c r="AC54" s="125"/>
      <c r="AD54" s="122" t="str">
        <f>IF(Tabel_RIE[[#This Row],[B2]]&gt;0,VLOOKUP(Tabel_RIE[[#This Row],[B2]],Tabel_FK_B[],2,FALSE),"")</f>
        <v/>
      </c>
      <c r="AE54" s="125"/>
      <c r="AF54" s="122" t="str">
        <f>IF(Tabel_RIE[[#This Row],[W2]]&gt;0,VLOOKUP(Tabel_RIE[[#This Row],[W2]],Tabel_FK_W[],2,FALSE),"")</f>
        <v/>
      </c>
      <c r="AG5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22"/>
      <c r="AI54" s="119"/>
      <c r="AJ54" s="127"/>
      <c r="AK5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30" t="str">
        <f>IF(AND(Tabel_RIE[[#This Row],[R12]]&gt;=70,Tabel_RIE[[#This Row],[R22]]&lt;70),"Ja","Nee")</f>
        <v>Ja</v>
      </c>
      <c r="AM54" s="130" t="str">
        <f>IF(Tabel_RIE[[#This Row],[R22]]&lt;&gt;"",Tabel_RIE[[#This Row],[R22]],Tabel_RIE[[#This Row],[R12]])</f>
        <v/>
      </c>
    </row>
    <row r="55" spans="2:39" ht="42" customHeight="1" x14ac:dyDescent="0.2">
      <c r="B55" s="118">
        <v>48</v>
      </c>
      <c r="C55" s="119"/>
      <c r="D55" s="119"/>
      <c r="E55" s="119"/>
      <c r="F55" s="119"/>
      <c r="G55" s="119"/>
      <c r="H55" s="119"/>
      <c r="I55" s="119"/>
      <c r="J55" s="119"/>
      <c r="K55" s="120"/>
      <c r="L55" s="121" t="str">
        <f>IF(Tabel_RIE[[#This Row],[E1]]&gt;0,VLOOKUP(Tabel_RIE[[#This Row],[E1]],Tabel_FK_E[],2,FALSE),"")</f>
        <v/>
      </c>
      <c r="M55" s="120"/>
      <c r="N55" s="122" t="str">
        <f>IF(Tabel_RIE[[#This Row],[B1]]&gt;0,VLOOKUP(Tabel_RIE[[#This Row],[B1]],Tabel_FK_B[],2,FALSE),"")</f>
        <v/>
      </c>
      <c r="O55" s="120"/>
      <c r="P55" s="122" t="str">
        <f>IF(Tabel_RIE[[#This Row],[W1]]&gt;0,VLOOKUP(Tabel_RIE[[#This Row],[W1]],Tabel_FK_W[],2,FALSE),"")</f>
        <v/>
      </c>
      <c r="Q5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22" t="str">
        <f>IF(OR(Tabel_RIE[[#This Row],[E12]]="",Tabel_RIE[[#This Row],[B12]]="",Tabel_RIE[[#This Row],[W12]]=""),"",Tabel_RIE[[#This Row],[E12]]*Tabel_RIE[[#This Row],[B12]]*Tabel_RIE[[#This Row],[W12]])</f>
        <v/>
      </c>
      <c r="S55" s="124" t="str">
        <f>IF(AND(Tabel_RIE[[#This Row],[E12]]="",Tabel_RIE[[#This Row],[R12]]=""),"",IF(AND(OR(Tabel_RIE[[#This Row],[E12]]="",Tabel_RIE[[#This Row],[E12]]&lt;15),OR(Tabel_RIE[[#This Row],[R12]]="",Tabel_RIE[[#This Row],[R12]]&lt;70)),"n.v.t.",IF(OR(Tabel_RIE[[#This Row],[E12]]&gt;=15,Tabel_RIE[[#This Row],[R12]]&gt;=70),"√","fout")))</f>
        <v/>
      </c>
      <c r="T55" s="125"/>
      <c r="U55" s="126"/>
      <c r="V55" s="126"/>
      <c r="W55" s="127"/>
      <c r="X55" s="128" t="str">
        <f t="shared" si="1"/>
        <v>Bronaanpak:
Collectieve maatregelen:
Individuele maatregelen:
PBM's:</v>
      </c>
      <c r="Y55" s="119"/>
      <c r="Z55" s="129"/>
      <c r="AA55" s="125"/>
      <c r="AB55" s="122" t="str">
        <f>IF(Tabel_RIE[[#This Row],[E2]]&gt;0,VLOOKUP(Tabel_RIE[[#This Row],[E2]],Tabel_FK_E[],2,FALSE),"")</f>
        <v/>
      </c>
      <c r="AC55" s="125"/>
      <c r="AD55" s="122" t="str">
        <f>IF(Tabel_RIE[[#This Row],[B2]]&gt;0,VLOOKUP(Tabel_RIE[[#This Row],[B2]],Tabel_FK_B[],2,FALSE),"")</f>
        <v/>
      </c>
      <c r="AE55" s="125"/>
      <c r="AF55" s="122" t="str">
        <f>IF(Tabel_RIE[[#This Row],[W2]]&gt;0,VLOOKUP(Tabel_RIE[[#This Row],[W2]],Tabel_FK_W[],2,FALSE),"")</f>
        <v/>
      </c>
      <c r="AG5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22"/>
      <c r="AI55" s="119"/>
      <c r="AJ55" s="127"/>
      <c r="AK5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30" t="str">
        <f>IF(AND(Tabel_RIE[[#This Row],[R12]]&gt;=70,Tabel_RIE[[#This Row],[R22]]&lt;70),"Ja","Nee")</f>
        <v>Ja</v>
      </c>
      <c r="AM55" s="130" t="str">
        <f>IF(Tabel_RIE[[#This Row],[R22]]&lt;&gt;"",Tabel_RIE[[#This Row],[R22]],Tabel_RIE[[#This Row],[R12]])</f>
        <v/>
      </c>
    </row>
    <row r="56" spans="2:39" ht="42" customHeight="1" x14ac:dyDescent="0.2">
      <c r="B56" s="118">
        <v>49</v>
      </c>
      <c r="C56" s="119"/>
      <c r="D56" s="119"/>
      <c r="E56" s="119"/>
      <c r="F56" s="119"/>
      <c r="G56" s="119"/>
      <c r="H56" s="119"/>
      <c r="I56" s="119"/>
      <c r="J56" s="119"/>
      <c r="K56" s="120"/>
      <c r="L56" s="121" t="str">
        <f>IF(Tabel_RIE[[#This Row],[E1]]&gt;0,VLOOKUP(Tabel_RIE[[#This Row],[E1]],Tabel_FK_E[],2,FALSE),"")</f>
        <v/>
      </c>
      <c r="M56" s="120"/>
      <c r="N56" s="122" t="str">
        <f>IF(Tabel_RIE[[#This Row],[B1]]&gt;0,VLOOKUP(Tabel_RIE[[#This Row],[B1]],Tabel_FK_B[],2,FALSE),"")</f>
        <v/>
      </c>
      <c r="O56" s="120"/>
      <c r="P56" s="122" t="str">
        <f>IF(Tabel_RIE[[#This Row],[W1]]&gt;0,VLOOKUP(Tabel_RIE[[#This Row],[W1]],Tabel_FK_W[],2,FALSE),"")</f>
        <v/>
      </c>
      <c r="Q5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22" t="str">
        <f>IF(OR(Tabel_RIE[[#This Row],[E12]]="",Tabel_RIE[[#This Row],[B12]]="",Tabel_RIE[[#This Row],[W12]]=""),"",Tabel_RIE[[#This Row],[E12]]*Tabel_RIE[[#This Row],[B12]]*Tabel_RIE[[#This Row],[W12]])</f>
        <v/>
      </c>
      <c r="S56" s="124" t="str">
        <f>IF(AND(Tabel_RIE[[#This Row],[E12]]="",Tabel_RIE[[#This Row],[R12]]=""),"",IF(AND(OR(Tabel_RIE[[#This Row],[E12]]="",Tabel_RIE[[#This Row],[E12]]&lt;15),OR(Tabel_RIE[[#This Row],[R12]]="",Tabel_RIE[[#This Row],[R12]]&lt;70)),"n.v.t.",IF(OR(Tabel_RIE[[#This Row],[E12]]&gt;=15,Tabel_RIE[[#This Row],[R12]]&gt;=70),"√","fout")))</f>
        <v/>
      </c>
      <c r="T56" s="125"/>
      <c r="U56" s="126"/>
      <c r="V56" s="126"/>
      <c r="W56" s="127"/>
      <c r="X56" s="128" t="str">
        <f t="shared" si="1"/>
        <v>Bronaanpak:
Collectieve maatregelen:
Individuele maatregelen:
PBM's:</v>
      </c>
      <c r="Y56" s="119"/>
      <c r="Z56" s="129"/>
      <c r="AA56" s="125"/>
      <c r="AB56" s="122" t="str">
        <f>IF(Tabel_RIE[[#This Row],[E2]]&gt;0,VLOOKUP(Tabel_RIE[[#This Row],[E2]],Tabel_FK_E[],2,FALSE),"")</f>
        <v/>
      </c>
      <c r="AC56" s="125"/>
      <c r="AD56" s="122" t="str">
        <f>IF(Tabel_RIE[[#This Row],[B2]]&gt;0,VLOOKUP(Tabel_RIE[[#This Row],[B2]],Tabel_FK_B[],2,FALSE),"")</f>
        <v/>
      </c>
      <c r="AE56" s="125"/>
      <c r="AF56" s="122" t="str">
        <f>IF(Tabel_RIE[[#This Row],[W2]]&gt;0,VLOOKUP(Tabel_RIE[[#This Row],[W2]],Tabel_FK_W[],2,FALSE),"")</f>
        <v/>
      </c>
      <c r="AG5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22"/>
      <c r="AI56" s="119"/>
      <c r="AJ56" s="127"/>
      <c r="AK5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30" t="str">
        <f>IF(AND(Tabel_RIE[[#This Row],[R12]]&gt;=70,Tabel_RIE[[#This Row],[R22]]&lt;70),"Ja","Nee")</f>
        <v>Ja</v>
      </c>
      <c r="AM56" s="130" t="str">
        <f>IF(Tabel_RIE[[#This Row],[R22]]&lt;&gt;"",Tabel_RIE[[#This Row],[R22]],Tabel_RIE[[#This Row],[R12]])</f>
        <v/>
      </c>
    </row>
    <row r="57" spans="2:39" ht="42" customHeight="1" x14ac:dyDescent="0.2">
      <c r="B57" s="118">
        <v>50</v>
      </c>
      <c r="C57" s="119"/>
      <c r="D57" s="119"/>
      <c r="E57" s="119"/>
      <c r="F57" s="119"/>
      <c r="G57" s="119"/>
      <c r="H57" s="119"/>
      <c r="I57" s="119"/>
      <c r="J57" s="119"/>
      <c r="K57" s="120"/>
      <c r="L57" s="121" t="str">
        <f>IF(Tabel_RIE[[#This Row],[E1]]&gt;0,VLOOKUP(Tabel_RIE[[#This Row],[E1]],Tabel_FK_E[],2,FALSE),"")</f>
        <v/>
      </c>
      <c r="M57" s="120"/>
      <c r="N57" s="122" t="str">
        <f>IF(Tabel_RIE[[#This Row],[B1]]&gt;0,VLOOKUP(Tabel_RIE[[#This Row],[B1]],Tabel_FK_B[],2,FALSE),"")</f>
        <v/>
      </c>
      <c r="O57" s="120"/>
      <c r="P57" s="122" t="str">
        <f>IF(Tabel_RIE[[#This Row],[W1]]&gt;0,VLOOKUP(Tabel_RIE[[#This Row],[W1]],Tabel_FK_W[],2,FALSE),"")</f>
        <v/>
      </c>
      <c r="Q5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22" t="str">
        <f>IF(OR(Tabel_RIE[[#This Row],[E12]]="",Tabel_RIE[[#This Row],[B12]]="",Tabel_RIE[[#This Row],[W12]]=""),"",Tabel_RIE[[#This Row],[E12]]*Tabel_RIE[[#This Row],[B12]]*Tabel_RIE[[#This Row],[W12]])</f>
        <v/>
      </c>
      <c r="S57" s="124" t="str">
        <f>IF(AND(Tabel_RIE[[#This Row],[E12]]="",Tabel_RIE[[#This Row],[R12]]=""),"",IF(AND(OR(Tabel_RIE[[#This Row],[E12]]="",Tabel_RIE[[#This Row],[E12]]&lt;15),OR(Tabel_RIE[[#This Row],[R12]]="",Tabel_RIE[[#This Row],[R12]]&lt;70)),"n.v.t.",IF(OR(Tabel_RIE[[#This Row],[E12]]&gt;=15,Tabel_RIE[[#This Row],[R12]]&gt;=70),"√","fout")))</f>
        <v/>
      </c>
      <c r="T57" s="125"/>
      <c r="U57" s="126"/>
      <c r="V57" s="126"/>
      <c r="W57" s="127"/>
      <c r="X57" s="128" t="str">
        <f t="shared" si="1"/>
        <v>Bronaanpak:
Collectieve maatregelen:
Individuele maatregelen:
PBM's:</v>
      </c>
      <c r="Y57" s="119"/>
      <c r="Z57" s="129"/>
      <c r="AA57" s="125"/>
      <c r="AB57" s="122" t="str">
        <f>IF(Tabel_RIE[[#This Row],[E2]]&gt;0,VLOOKUP(Tabel_RIE[[#This Row],[E2]],Tabel_FK_E[],2,FALSE),"")</f>
        <v/>
      </c>
      <c r="AC57" s="125"/>
      <c r="AD57" s="122" t="str">
        <f>IF(Tabel_RIE[[#This Row],[B2]]&gt;0,VLOOKUP(Tabel_RIE[[#This Row],[B2]],Tabel_FK_B[],2,FALSE),"")</f>
        <v/>
      </c>
      <c r="AE57" s="125"/>
      <c r="AF57" s="122" t="str">
        <f>IF(Tabel_RIE[[#This Row],[W2]]&gt;0,VLOOKUP(Tabel_RIE[[#This Row],[W2]],Tabel_FK_W[],2,FALSE),"")</f>
        <v/>
      </c>
      <c r="AG5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22"/>
      <c r="AI57" s="119"/>
      <c r="AJ57" s="127"/>
      <c r="AK5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30" t="str">
        <f>IF(AND(Tabel_RIE[[#This Row],[R12]]&gt;=70,Tabel_RIE[[#This Row],[R22]]&lt;70),"Ja","Nee")</f>
        <v>Ja</v>
      </c>
      <c r="AM57" s="130" t="str">
        <f>IF(Tabel_RIE[[#This Row],[R22]]&lt;&gt;"",Tabel_RIE[[#This Row],[R22]],Tabel_RIE[[#This Row],[R12]])</f>
        <v/>
      </c>
    </row>
    <row r="58" spans="2:39" ht="42" customHeight="1" x14ac:dyDescent="0.2">
      <c r="B58" s="118">
        <v>51</v>
      </c>
      <c r="C58" s="119"/>
      <c r="D58" s="119"/>
      <c r="E58" s="119"/>
      <c r="F58" s="119"/>
      <c r="G58" s="119"/>
      <c r="H58" s="119"/>
      <c r="I58" s="119"/>
      <c r="J58" s="119"/>
      <c r="K58" s="120"/>
      <c r="L58" s="121" t="str">
        <f>IF(Tabel_RIE[[#This Row],[E1]]&gt;0,VLOOKUP(Tabel_RIE[[#This Row],[E1]],Tabel_FK_E[],2,FALSE),"")</f>
        <v/>
      </c>
      <c r="M58" s="120"/>
      <c r="N58" s="122" t="str">
        <f>IF(Tabel_RIE[[#This Row],[B1]]&gt;0,VLOOKUP(Tabel_RIE[[#This Row],[B1]],Tabel_FK_B[],2,FALSE),"")</f>
        <v/>
      </c>
      <c r="O58" s="120"/>
      <c r="P58" s="122" t="str">
        <f>IF(Tabel_RIE[[#This Row],[W1]]&gt;0,VLOOKUP(Tabel_RIE[[#This Row],[W1]],Tabel_FK_W[],2,FALSE),"")</f>
        <v/>
      </c>
      <c r="Q5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22" t="str">
        <f>IF(OR(Tabel_RIE[[#This Row],[E12]]="",Tabel_RIE[[#This Row],[B12]]="",Tabel_RIE[[#This Row],[W12]]=""),"",Tabel_RIE[[#This Row],[E12]]*Tabel_RIE[[#This Row],[B12]]*Tabel_RIE[[#This Row],[W12]])</f>
        <v/>
      </c>
      <c r="S58" s="124" t="str">
        <f>IF(AND(Tabel_RIE[[#This Row],[E12]]="",Tabel_RIE[[#This Row],[R12]]=""),"",IF(AND(OR(Tabel_RIE[[#This Row],[E12]]="",Tabel_RIE[[#This Row],[E12]]&lt;15),OR(Tabel_RIE[[#This Row],[R12]]="",Tabel_RIE[[#This Row],[R12]]&lt;70)),"n.v.t.",IF(OR(Tabel_RIE[[#This Row],[E12]]&gt;=15,Tabel_RIE[[#This Row],[R12]]&gt;=70),"√","fout")))</f>
        <v/>
      </c>
      <c r="T58" s="125"/>
      <c r="U58" s="126"/>
      <c r="V58" s="126"/>
      <c r="W58" s="127"/>
      <c r="X58" s="128" t="str">
        <f t="shared" si="1"/>
        <v>Bronaanpak:
Collectieve maatregelen:
Individuele maatregelen:
PBM's:</v>
      </c>
      <c r="Y58" s="119"/>
      <c r="Z58" s="129"/>
      <c r="AA58" s="125"/>
      <c r="AB58" s="122" t="str">
        <f>IF(Tabel_RIE[[#This Row],[E2]]&gt;0,VLOOKUP(Tabel_RIE[[#This Row],[E2]],Tabel_FK_E[],2,FALSE),"")</f>
        <v/>
      </c>
      <c r="AC58" s="125"/>
      <c r="AD58" s="122" t="str">
        <f>IF(Tabel_RIE[[#This Row],[B2]]&gt;0,VLOOKUP(Tabel_RIE[[#This Row],[B2]],Tabel_FK_B[],2,FALSE),"")</f>
        <v/>
      </c>
      <c r="AE58" s="125"/>
      <c r="AF58" s="122" t="str">
        <f>IF(Tabel_RIE[[#This Row],[W2]]&gt;0,VLOOKUP(Tabel_RIE[[#This Row],[W2]],Tabel_FK_W[],2,FALSE),"")</f>
        <v/>
      </c>
      <c r="AG5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22"/>
      <c r="AI58" s="119"/>
      <c r="AJ58" s="127"/>
      <c r="AK5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30" t="str">
        <f>IF(AND(Tabel_RIE[[#This Row],[R12]]&gt;=70,Tabel_RIE[[#This Row],[R22]]&lt;70),"Ja","Nee")</f>
        <v>Ja</v>
      </c>
      <c r="AM58" s="130" t="str">
        <f>IF(Tabel_RIE[[#This Row],[R22]]&lt;&gt;"",Tabel_RIE[[#This Row],[R22]],Tabel_RIE[[#This Row],[R12]])</f>
        <v/>
      </c>
    </row>
    <row r="59" spans="2:39" ht="42" customHeight="1" x14ac:dyDescent="0.2">
      <c r="B59" s="118">
        <v>52</v>
      </c>
      <c r="C59" s="119"/>
      <c r="D59" s="119"/>
      <c r="E59" s="119"/>
      <c r="F59" s="119"/>
      <c r="G59" s="119"/>
      <c r="H59" s="119"/>
      <c r="I59" s="119"/>
      <c r="J59" s="119"/>
      <c r="K59" s="120"/>
      <c r="L59" s="121" t="str">
        <f>IF(Tabel_RIE[[#This Row],[E1]]&gt;0,VLOOKUP(Tabel_RIE[[#This Row],[E1]],Tabel_FK_E[],2,FALSE),"")</f>
        <v/>
      </c>
      <c r="M59" s="120"/>
      <c r="N59" s="122" t="str">
        <f>IF(Tabel_RIE[[#This Row],[B1]]&gt;0,VLOOKUP(Tabel_RIE[[#This Row],[B1]],Tabel_FK_B[],2,FALSE),"")</f>
        <v/>
      </c>
      <c r="O59" s="120"/>
      <c r="P59" s="122" t="str">
        <f>IF(Tabel_RIE[[#This Row],[W1]]&gt;0,VLOOKUP(Tabel_RIE[[#This Row],[W1]],Tabel_FK_W[],2,FALSE),"")</f>
        <v/>
      </c>
      <c r="Q5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22" t="str">
        <f>IF(OR(Tabel_RIE[[#This Row],[E12]]="",Tabel_RIE[[#This Row],[B12]]="",Tabel_RIE[[#This Row],[W12]]=""),"",Tabel_RIE[[#This Row],[E12]]*Tabel_RIE[[#This Row],[B12]]*Tabel_RIE[[#This Row],[W12]])</f>
        <v/>
      </c>
      <c r="S59" s="124" t="str">
        <f>IF(AND(Tabel_RIE[[#This Row],[E12]]="",Tabel_RIE[[#This Row],[R12]]=""),"",IF(AND(OR(Tabel_RIE[[#This Row],[E12]]="",Tabel_RIE[[#This Row],[E12]]&lt;15),OR(Tabel_RIE[[#This Row],[R12]]="",Tabel_RIE[[#This Row],[R12]]&lt;70)),"n.v.t.",IF(OR(Tabel_RIE[[#This Row],[E12]]&gt;=15,Tabel_RIE[[#This Row],[R12]]&gt;=70),"√","fout")))</f>
        <v/>
      </c>
      <c r="T59" s="125"/>
      <c r="U59" s="126"/>
      <c r="V59" s="126"/>
      <c r="W59" s="127"/>
      <c r="X59" s="128" t="str">
        <f t="shared" si="1"/>
        <v>Bronaanpak:
Collectieve maatregelen:
Individuele maatregelen:
PBM's:</v>
      </c>
      <c r="Y59" s="119"/>
      <c r="Z59" s="129"/>
      <c r="AA59" s="125"/>
      <c r="AB59" s="122" t="str">
        <f>IF(Tabel_RIE[[#This Row],[E2]]&gt;0,VLOOKUP(Tabel_RIE[[#This Row],[E2]],Tabel_FK_E[],2,FALSE),"")</f>
        <v/>
      </c>
      <c r="AC59" s="125"/>
      <c r="AD59" s="122" t="str">
        <f>IF(Tabel_RIE[[#This Row],[B2]]&gt;0,VLOOKUP(Tabel_RIE[[#This Row],[B2]],Tabel_FK_B[],2,FALSE),"")</f>
        <v/>
      </c>
      <c r="AE59" s="125"/>
      <c r="AF59" s="122" t="str">
        <f>IF(Tabel_RIE[[#This Row],[W2]]&gt;0,VLOOKUP(Tabel_RIE[[#This Row],[W2]],Tabel_FK_W[],2,FALSE),"")</f>
        <v/>
      </c>
      <c r="AG5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22"/>
      <c r="AI59" s="119"/>
      <c r="AJ59" s="127"/>
      <c r="AK5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30" t="str">
        <f>IF(AND(Tabel_RIE[[#This Row],[R12]]&gt;=70,Tabel_RIE[[#This Row],[R22]]&lt;70),"Ja","Nee")</f>
        <v>Ja</v>
      </c>
      <c r="AM59" s="130" t="str">
        <f>IF(Tabel_RIE[[#This Row],[R22]]&lt;&gt;"",Tabel_RIE[[#This Row],[R22]],Tabel_RIE[[#This Row],[R12]])</f>
        <v/>
      </c>
    </row>
    <row r="60" spans="2:39" ht="42" customHeight="1" x14ac:dyDescent="0.2">
      <c r="B60" s="118">
        <v>53</v>
      </c>
      <c r="C60" s="119"/>
      <c r="D60" s="119"/>
      <c r="E60" s="119"/>
      <c r="F60" s="119"/>
      <c r="G60" s="119"/>
      <c r="H60" s="119"/>
      <c r="I60" s="119"/>
      <c r="J60" s="119"/>
      <c r="K60" s="120"/>
      <c r="L60" s="121" t="str">
        <f>IF(Tabel_RIE[[#This Row],[E1]]&gt;0,VLOOKUP(Tabel_RIE[[#This Row],[E1]],Tabel_FK_E[],2,FALSE),"")</f>
        <v/>
      </c>
      <c r="M60" s="120"/>
      <c r="N60" s="122" t="str">
        <f>IF(Tabel_RIE[[#This Row],[B1]]&gt;0,VLOOKUP(Tabel_RIE[[#This Row],[B1]],Tabel_FK_B[],2,FALSE),"")</f>
        <v/>
      </c>
      <c r="O60" s="120"/>
      <c r="P60" s="122" t="str">
        <f>IF(Tabel_RIE[[#This Row],[W1]]&gt;0,VLOOKUP(Tabel_RIE[[#This Row],[W1]],Tabel_FK_W[],2,FALSE),"")</f>
        <v/>
      </c>
      <c r="Q6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22" t="str">
        <f>IF(OR(Tabel_RIE[[#This Row],[E12]]="",Tabel_RIE[[#This Row],[B12]]="",Tabel_RIE[[#This Row],[W12]]=""),"",Tabel_RIE[[#This Row],[E12]]*Tabel_RIE[[#This Row],[B12]]*Tabel_RIE[[#This Row],[W12]])</f>
        <v/>
      </c>
      <c r="S60" s="124" t="str">
        <f>IF(AND(Tabel_RIE[[#This Row],[E12]]="",Tabel_RIE[[#This Row],[R12]]=""),"",IF(AND(OR(Tabel_RIE[[#This Row],[E12]]="",Tabel_RIE[[#This Row],[E12]]&lt;15),OR(Tabel_RIE[[#This Row],[R12]]="",Tabel_RIE[[#This Row],[R12]]&lt;70)),"n.v.t.",IF(OR(Tabel_RIE[[#This Row],[E12]]&gt;=15,Tabel_RIE[[#This Row],[R12]]&gt;=70),"√","fout")))</f>
        <v/>
      </c>
      <c r="T60" s="125"/>
      <c r="U60" s="126"/>
      <c r="V60" s="126"/>
      <c r="W60" s="127"/>
      <c r="X60" s="128" t="str">
        <f t="shared" si="1"/>
        <v>Bronaanpak:
Collectieve maatregelen:
Individuele maatregelen:
PBM's:</v>
      </c>
      <c r="Y60" s="119"/>
      <c r="Z60" s="129"/>
      <c r="AA60" s="125"/>
      <c r="AB60" s="122" t="str">
        <f>IF(Tabel_RIE[[#This Row],[E2]]&gt;0,VLOOKUP(Tabel_RIE[[#This Row],[E2]],Tabel_FK_E[],2,FALSE),"")</f>
        <v/>
      </c>
      <c r="AC60" s="125"/>
      <c r="AD60" s="122" t="str">
        <f>IF(Tabel_RIE[[#This Row],[B2]]&gt;0,VLOOKUP(Tabel_RIE[[#This Row],[B2]],Tabel_FK_B[],2,FALSE),"")</f>
        <v/>
      </c>
      <c r="AE60" s="125"/>
      <c r="AF60" s="122" t="str">
        <f>IF(Tabel_RIE[[#This Row],[W2]]&gt;0,VLOOKUP(Tabel_RIE[[#This Row],[W2]],Tabel_FK_W[],2,FALSE),"")</f>
        <v/>
      </c>
      <c r="AG6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22"/>
      <c r="AI60" s="119"/>
      <c r="AJ60" s="127"/>
      <c r="AK6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30" t="str">
        <f>IF(AND(Tabel_RIE[[#This Row],[R12]]&gt;=70,Tabel_RIE[[#This Row],[R22]]&lt;70),"Ja","Nee")</f>
        <v>Ja</v>
      </c>
      <c r="AM60" s="130" t="str">
        <f>IF(Tabel_RIE[[#This Row],[R22]]&lt;&gt;"",Tabel_RIE[[#This Row],[R22]],Tabel_RIE[[#This Row],[R12]])</f>
        <v/>
      </c>
    </row>
    <row r="61" spans="2:39" ht="42" customHeight="1" x14ac:dyDescent="0.2">
      <c r="B61" s="118">
        <v>54</v>
      </c>
      <c r="C61" s="119"/>
      <c r="D61" s="119"/>
      <c r="E61" s="119"/>
      <c r="F61" s="119"/>
      <c r="G61" s="119"/>
      <c r="H61" s="119"/>
      <c r="I61" s="119"/>
      <c r="J61" s="119"/>
      <c r="K61" s="120"/>
      <c r="L61" s="121" t="str">
        <f>IF(Tabel_RIE[[#This Row],[E1]]&gt;0,VLOOKUP(Tabel_RIE[[#This Row],[E1]],Tabel_FK_E[],2,FALSE),"")</f>
        <v/>
      </c>
      <c r="M61" s="120"/>
      <c r="N61" s="122" t="str">
        <f>IF(Tabel_RIE[[#This Row],[B1]]&gt;0,VLOOKUP(Tabel_RIE[[#This Row],[B1]],Tabel_FK_B[],2,FALSE),"")</f>
        <v/>
      </c>
      <c r="O61" s="120"/>
      <c r="P61" s="122" t="str">
        <f>IF(Tabel_RIE[[#This Row],[W1]]&gt;0,VLOOKUP(Tabel_RIE[[#This Row],[W1]],Tabel_FK_W[],2,FALSE),"")</f>
        <v/>
      </c>
      <c r="Q6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22" t="str">
        <f>IF(OR(Tabel_RIE[[#This Row],[E12]]="",Tabel_RIE[[#This Row],[B12]]="",Tabel_RIE[[#This Row],[W12]]=""),"",Tabel_RIE[[#This Row],[E12]]*Tabel_RIE[[#This Row],[B12]]*Tabel_RIE[[#This Row],[W12]])</f>
        <v/>
      </c>
      <c r="S61" s="124" t="str">
        <f>IF(AND(Tabel_RIE[[#This Row],[E12]]="",Tabel_RIE[[#This Row],[R12]]=""),"",IF(AND(OR(Tabel_RIE[[#This Row],[E12]]="",Tabel_RIE[[#This Row],[E12]]&lt;15),OR(Tabel_RIE[[#This Row],[R12]]="",Tabel_RIE[[#This Row],[R12]]&lt;70)),"n.v.t.",IF(OR(Tabel_RIE[[#This Row],[E12]]&gt;=15,Tabel_RIE[[#This Row],[R12]]&gt;=70),"√","fout")))</f>
        <v/>
      </c>
      <c r="T61" s="125"/>
      <c r="U61" s="126"/>
      <c r="V61" s="126"/>
      <c r="W61" s="127"/>
      <c r="X61" s="128" t="str">
        <f t="shared" si="1"/>
        <v>Bronaanpak:
Collectieve maatregelen:
Individuele maatregelen:
PBM's:</v>
      </c>
      <c r="Y61" s="119"/>
      <c r="Z61" s="129"/>
      <c r="AA61" s="125"/>
      <c r="AB61" s="122" t="str">
        <f>IF(Tabel_RIE[[#This Row],[E2]]&gt;0,VLOOKUP(Tabel_RIE[[#This Row],[E2]],Tabel_FK_E[],2,FALSE),"")</f>
        <v/>
      </c>
      <c r="AC61" s="125"/>
      <c r="AD61" s="122" t="str">
        <f>IF(Tabel_RIE[[#This Row],[B2]]&gt;0,VLOOKUP(Tabel_RIE[[#This Row],[B2]],Tabel_FK_B[],2,FALSE),"")</f>
        <v/>
      </c>
      <c r="AE61" s="125"/>
      <c r="AF61" s="122" t="str">
        <f>IF(Tabel_RIE[[#This Row],[W2]]&gt;0,VLOOKUP(Tabel_RIE[[#This Row],[W2]],Tabel_FK_W[],2,FALSE),"")</f>
        <v/>
      </c>
      <c r="AG6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22"/>
      <c r="AI61" s="119"/>
      <c r="AJ61" s="127"/>
      <c r="AK6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30" t="str">
        <f>IF(AND(Tabel_RIE[[#This Row],[R12]]&gt;=70,Tabel_RIE[[#This Row],[R22]]&lt;70),"Ja","Nee")</f>
        <v>Ja</v>
      </c>
      <c r="AM61" s="130" t="str">
        <f>IF(Tabel_RIE[[#This Row],[R22]]&lt;&gt;"",Tabel_RIE[[#This Row],[R22]],Tabel_RIE[[#This Row],[R12]])</f>
        <v/>
      </c>
    </row>
    <row r="62" spans="2:39" ht="42" customHeight="1" x14ac:dyDescent="0.2">
      <c r="B62" s="118">
        <v>55</v>
      </c>
      <c r="C62" s="119"/>
      <c r="D62" s="119"/>
      <c r="E62" s="119"/>
      <c r="F62" s="119"/>
      <c r="G62" s="119"/>
      <c r="H62" s="119"/>
      <c r="I62" s="119"/>
      <c r="J62" s="119"/>
      <c r="K62" s="120"/>
      <c r="L62" s="121" t="str">
        <f>IF(Tabel_RIE[[#This Row],[E1]]&gt;0,VLOOKUP(Tabel_RIE[[#This Row],[E1]],Tabel_FK_E[],2,FALSE),"")</f>
        <v/>
      </c>
      <c r="M62" s="120"/>
      <c r="N62" s="122" t="str">
        <f>IF(Tabel_RIE[[#This Row],[B1]]&gt;0,VLOOKUP(Tabel_RIE[[#This Row],[B1]],Tabel_FK_B[],2,FALSE),"")</f>
        <v/>
      </c>
      <c r="O62" s="120"/>
      <c r="P62" s="122" t="str">
        <f>IF(Tabel_RIE[[#This Row],[W1]]&gt;0,VLOOKUP(Tabel_RIE[[#This Row],[W1]],Tabel_FK_W[],2,FALSE),"")</f>
        <v/>
      </c>
      <c r="Q6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22" t="str">
        <f>IF(OR(Tabel_RIE[[#This Row],[E12]]="",Tabel_RIE[[#This Row],[B12]]="",Tabel_RIE[[#This Row],[W12]]=""),"",Tabel_RIE[[#This Row],[E12]]*Tabel_RIE[[#This Row],[B12]]*Tabel_RIE[[#This Row],[W12]])</f>
        <v/>
      </c>
      <c r="S62" s="124" t="str">
        <f>IF(AND(Tabel_RIE[[#This Row],[E12]]="",Tabel_RIE[[#This Row],[R12]]=""),"",IF(AND(OR(Tabel_RIE[[#This Row],[E12]]="",Tabel_RIE[[#This Row],[E12]]&lt;15),OR(Tabel_RIE[[#This Row],[R12]]="",Tabel_RIE[[#This Row],[R12]]&lt;70)),"n.v.t.",IF(OR(Tabel_RIE[[#This Row],[E12]]&gt;=15,Tabel_RIE[[#This Row],[R12]]&gt;=70),"√","fout")))</f>
        <v/>
      </c>
      <c r="T62" s="125"/>
      <c r="U62" s="126"/>
      <c r="V62" s="126"/>
      <c r="W62" s="127"/>
      <c r="X62" s="128" t="str">
        <f t="shared" si="1"/>
        <v>Bronaanpak:
Collectieve maatregelen:
Individuele maatregelen:
PBM's:</v>
      </c>
      <c r="Y62" s="119"/>
      <c r="Z62" s="129"/>
      <c r="AA62" s="125"/>
      <c r="AB62" s="122" t="str">
        <f>IF(Tabel_RIE[[#This Row],[E2]]&gt;0,VLOOKUP(Tabel_RIE[[#This Row],[E2]],Tabel_FK_E[],2,FALSE),"")</f>
        <v/>
      </c>
      <c r="AC62" s="125"/>
      <c r="AD62" s="122" t="str">
        <f>IF(Tabel_RIE[[#This Row],[B2]]&gt;0,VLOOKUP(Tabel_RIE[[#This Row],[B2]],Tabel_FK_B[],2,FALSE),"")</f>
        <v/>
      </c>
      <c r="AE62" s="125"/>
      <c r="AF62" s="122" t="str">
        <f>IF(Tabel_RIE[[#This Row],[W2]]&gt;0,VLOOKUP(Tabel_RIE[[#This Row],[W2]],Tabel_FK_W[],2,FALSE),"")</f>
        <v/>
      </c>
      <c r="AG6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22"/>
      <c r="AI62" s="119"/>
      <c r="AJ62" s="127"/>
      <c r="AK6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30" t="str">
        <f>IF(AND(Tabel_RIE[[#This Row],[R12]]&gt;=70,Tabel_RIE[[#This Row],[R22]]&lt;70),"Ja","Nee")</f>
        <v>Ja</v>
      </c>
      <c r="AM62" s="130" t="str">
        <f>IF(Tabel_RIE[[#This Row],[R22]]&lt;&gt;"",Tabel_RIE[[#This Row],[R22]],Tabel_RIE[[#This Row],[R12]])</f>
        <v/>
      </c>
    </row>
    <row r="63" spans="2:39" ht="42" customHeight="1" x14ac:dyDescent="0.2">
      <c r="B63" s="118">
        <v>56</v>
      </c>
      <c r="C63" s="119"/>
      <c r="D63" s="119"/>
      <c r="E63" s="119"/>
      <c r="F63" s="119"/>
      <c r="G63" s="119"/>
      <c r="H63" s="119"/>
      <c r="I63" s="119"/>
      <c r="J63" s="119"/>
      <c r="K63" s="120"/>
      <c r="L63" s="121" t="str">
        <f>IF(Tabel_RIE[[#This Row],[E1]]&gt;0,VLOOKUP(Tabel_RIE[[#This Row],[E1]],Tabel_FK_E[],2,FALSE),"")</f>
        <v/>
      </c>
      <c r="M63" s="120"/>
      <c r="N63" s="122" t="str">
        <f>IF(Tabel_RIE[[#This Row],[B1]]&gt;0,VLOOKUP(Tabel_RIE[[#This Row],[B1]],Tabel_FK_B[],2,FALSE),"")</f>
        <v/>
      </c>
      <c r="O63" s="120"/>
      <c r="P63" s="122" t="str">
        <f>IF(Tabel_RIE[[#This Row],[W1]]&gt;0,VLOOKUP(Tabel_RIE[[#This Row],[W1]],Tabel_FK_W[],2,FALSE),"")</f>
        <v/>
      </c>
      <c r="Q6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22" t="str">
        <f>IF(OR(Tabel_RIE[[#This Row],[E12]]="",Tabel_RIE[[#This Row],[B12]]="",Tabel_RIE[[#This Row],[W12]]=""),"",Tabel_RIE[[#This Row],[E12]]*Tabel_RIE[[#This Row],[B12]]*Tabel_RIE[[#This Row],[W12]])</f>
        <v/>
      </c>
      <c r="S63" s="124" t="str">
        <f>IF(AND(Tabel_RIE[[#This Row],[E12]]="",Tabel_RIE[[#This Row],[R12]]=""),"",IF(AND(OR(Tabel_RIE[[#This Row],[E12]]="",Tabel_RIE[[#This Row],[E12]]&lt;15),OR(Tabel_RIE[[#This Row],[R12]]="",Tabel_RIE[[#This Row],[R12]]&lt;70)),"n.v.t.",IF(OR(Tabel_RIE[[#This Row],[E12]]&gt;=15,Tabel_RIE[[#This Row],[R12]]&gt;=70),"√","fout")))</f>
        <v/>
      </c>
      <c r="T63" s="125"/>
      <c r="U63" s="126"/>
      <c r="V63" s="126"/>
      <c r="W63" s="127"/>
      <c r="X63" s="128" t="str">
        <f t="shared" si="1"/>
        <v>Bronaanpak:
Collectieve maatregelen:
Individuele maatregelen:
PBM's:</v>
      </c>
      <c r="Y63" s="119"/>
      <c r="Z63" s="129"/>
      <c r="AA63" s="125"/>
      <c r="AB63" s="122" t="str">
        <f>IF(Tabel_RIE[[#This Row],[E2]]&gt;0,VLOOKUP(Tabel_RIE[[#This Row],[E2]],Tabel_FK_E[],2,FALSE),"")</f>
        <v/>
      </c>
      <c r="AC63" s="125"/>
      <c r="AD63" s="122" t="str">
        <f>IF(Tabel_RIE[[#This Row],[B2]]&gt;0,VLOOKUP(Tabel_RIE[[#This Row],[B2]],Tabel_FK_B[],2,FALSE),"")</f>
        <v/>
      </c>
      <c r="AE63" s="125"/>
      <c r="AF63" s="122" t="str">
        <f>IF(Tabel_RIE[[#This Row],[W2]]&gt;0,VLOOKUP(Tabel_RIE[[#This Row],[W2]],Tabel_FK_W[],2,FALSE),"")</f>
        <v/>
      </c>
      <c r="AG6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22"/>
      <c r="AI63" s="119"/>
      <c r="AJ63" s="127"/>
      <c r="AK6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30" t="str">
        <f>IF(AND(Tabel_RIE[[#This Row],[R12]]&gt;=70,Tabel_RIE[[#This Row],[R22]]&lt;70),"Ja","Nee")</f>
        <v>Ja</v>
      </c>
      <c r="AM63" s="130" t="str">
        <f>IF(Tabel_RIE[[#This Row],[R22]]&lt;&gt;"",Tabel_RIE[[#This Row],[R22]],Tabel_RIE[[#This Row],[R12]])</f>
        <v/>
      </c>
    </row>
    <row r="64" spans="2:39" ht="42" customHeight="1" x14ac:dyDescent="0.2">
      <c r="B64" s="118">
        <v>57</v>
      </c>
      <c r="C64" s="119"/>
      <c r="D64" s="119"/>
      <c r="E64" s="119"/>
      <c r="F64" s="119"/>
      <c r="G64" s="119"/>
      <c r="H64" s="119"/>
      <c r="I64" s="119"/>
      <c r="J64" s="119"/>
      <c r="K64" s="120"/>
      <c r="L64" s="121" t="str">
        <f>IF(Tabel_RIE[[#This Row],[E1]]&gt;0,VLOOKUP(Tabel_RIE[[#This Row],[E1]],Tabel_FK_E[],2,FALSE),"")</f>
        <v/>
      </c>
      <c r="M64" s="120"/>
      <c r="N64" s="122" t="str">
        <f>IF(Tabel_RIE[[#This Row],[B1]]&gt;0,VLOOKUP(Tabel_RIE[[#This Row],[B1]],Tabel_FK_B[],2,FALSE),"")</f>
        <v/>
      </c>
      <c r="O64" s="120"/>
      <c r="P64" s="122" t="str">
        <f>IF(Tabel_RIE[[#This Row],[W1]]&gt;0,VLOOKUP(Tabel_RIE[[#This Row],[W1]],Tabel_FK_W[],2,FALSE),"")</f>
        <v/>
      </c>
      <c r="Q6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22" t="str">
        <f>IF(OR(Tabel_RIE[[#This Row],[E12]]="",Tabel_RIE[[#This Row],[B12]]="",Tabel_RIE[[#This Row],[W12]]=""),"",Tabel_RIE[[#This Row],[E12]]*Tabel_RIE[[#This Row],[B12]]*Tabel_RIE[[#This Row],[W12]])</f>
        <v/>
      </c>
      <c r="S64" s="124" t="str">
        <f>IF(AND(Tabel_RIE[[#This Row],[E12]]="",Tabel_RIE[[#This Row],[R12]]=""),"",IF(AND(OR(Tabel_RIE[[#This Row],[E12]]="",Tabel_RIE[[#This Row],[E12]]&lt;15),OR(Tabel_RIE[[#This Row],[R12]]="",Tabel_RIE[[#This Row],[R12]]&lt;70)),"n.v.t.",IF(OR(Tabel_RIE[[#This Row],[E12]]&gt;=15,Tabel_RIE[[#This Row],[R12]]&gt;=70),"√","fout")))</f>
        <v/>
      </c>
      <c r="T64" s="125"/>
      <c r="U64" s="126"/>
      <c r="V64" s="126"/>
      <c r="W64" s="127"/>
      <c r="X64" s="128" t="str">
        <f t="shared" si="1"/>
        <v>Bronaanpak:
Collectieve maatregelen:
Individuele maatregelen:
PBM's:</v>
      </c>
      <c r="Y64" s="119"/>
      <c r="Z64" s="129"/>
      <c r="AA64" s="125"/>
      <c r="AB64" s="122" t="str">
        <f>IF(Tabel_RIE[[#This Row],[E2]]&gt;0,VLOOKUP(Tabel_RIE[[#This Row],[E2]],Tabel_FK_E[],2,FALSE),"")</f>
        <v/>
      </c>
      <c r="AC64" s="125"/>
      <c r="AD64" s="122" t="str">
        <f>IF(Tabel_RIE[[#This Row],[B2]]&gt;0,VLOOKUP(Tabel_RIE[[#This Row],[B2]],Tabel_FK_B[],2,FALSE),"")</f>
        <v/>
      </c>
      <c r="AE64" s="125"/>
      <c r="AF64" s="122" t="str">
        <f>IF(Tabel_RIE[[#This Row],[W2]]&gt;0,VLOOKUP(Tabel_RIE[[#This Row],[W2]],Tabel_FK_W[],2,FALSE),"")</f>
        <v/>
      </c>
      <c r="AG6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22"/>
      <c r="AI64" s="119"/>
      <c r="AJ64" s="127"/>
      <c r="AK6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30" t="str">
        <f>IF(AND(Tabel_RIE[[#This Row],[R12]]&gt;=70,Tabel_RIE[[#This Row],[R22]]&lt;70),"Ja","Nee")</f>
        <v>Ja</v>
      </c>
      <c r="AM64" s="130" t="str">
        <f>IF(Tabel_RIE[[#This Row],[R22]]&lt;&gt;"",Tabel_RIE[[#This Row],[R22]],Tabel_RIE[[#This Row],[R12]])</f>
        <v/>
      </c>
    </row>
    <row r="65" spans="2:39" ht="42" customHeight="1" x14ac:dyDescent="0.2">
      <c r="B65" s="118">
        <v>58</v>
      </c>
      <c r="C65" s="119"/>
      <c r="D65" s="119"/>
      <c r="E65" s="119"/>
      <c r="F65" s="119"/>
      <c r="G65" s="119"/>
      <c r="H65" s="119"/>
      <c r="I65" s="119"/>
      <c r="J65" s="119"/>
      <c r="K65" s="120"/>
      <c r="L65" s="121" t="str">
        <f>IF(Tabel_RIE[[#This Row],[E1]]&gt;0,VLOOKUP(Tabel_RIE[[#This Row],[E1]],Tabel_FK_E[],2,FALSE),"")</f>
        <v/>
      </c>
      <c r="M65" s="120"/>
      <c r="N65" s="122" t="str">
        <f>IF(Tabel_RIE[[#This Row],[B1]]&gt;0,VLOOKUP(Tabel_RIE[[#This Row],[B1]],Tabel_FK_B[],2,FALSE),"")</f>
        <v/>
      </c>
      <c r="O65" s="120"/>
      <c r="P65" s="122" t="str">
        <f>IF(Tabel_RIE[[#This Row],[W1]]&gt;0,VLOOKUP(Tabel_RIE[[#This Row],[W1]],Tabel_FK_W[],2,FALSE),"")</f>
        <v/>
      </c>
      <c r="Q6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22" t="str">
        <f>IF(OR(Tabel_RIE[[#This Row],[E12]]="",Tabel_RIE[[#This Row],[B12]]="",Tabel_RIE[[#This Row],[W12]]=""),"",Tabel_RIE[[#This Row],[E12]]*Tabel_RIE[[#This Row],[B12]]*Tabel_RIE[[#This Row],[W12]])</f>
        <v/>
      </c>
      <c r="S65" s="124" t="str">
        <f>IF(AND(Tabel_RIE[[#This Row],[E12]]="",Tabel_RIE[[#This Row],[R12]]=""),"",IF(AND(OR(Tabel_RIE[[#This Row],[E12]]="",Tabel_RIE[[#This Row],[E12]]&lt;15),OR(Tabel_RIE[[#This Row],[R12]]="",Tabel_RIE[[#This Row],[R12]]&lt;70)),"n.v.t.",IF(OR(Tabel_RIE[[#This Row],[E12]]&gt;=15,Tabel_RIE[[#This Row],[R12]]&gt;=70),"√","fout")))</f>
        <v/>
      </c>
      <c r="T65" s="125"/>
      <c r="U65" s="126"/>
      <c r="V65" s="126"/>
      <c r="W65" s="127"/>
      <c r="X65" s="128" t="str">
        <f t="shared" si="1"/>
        <v>Bronaanpak:
Collectieve maatregelen:
Individuele maatregelen:
PBM's:</v>
      </c>
      <c r="Y65" s="119"/>
      <c r="Z65" s="129"/>
      <c r="AA65" s="125"/>
      <c r="AB65" s="122" t="str">
        <f>IF(Tabel_RIE[[#This Row],[E2]]&gt;0,VLOOKUP(Tabel_RIE[[#This Row],[E2]],Tabel_FK_E[],2,FALSE),"")</f>
        <v/>
      </c>
      <c r="AC65" s="125"/>
      <c r="AD65" s="122" t="str">
        <f>IF(Tabel_RIE[[#This Row],[B2]]&gt;0,VLOOKUP(Tabel_RIE[[#This Row],[B2]],Tabel_FK_B[],2,FALSE),"")</f>
        <v/>
      </c>
      <c r="AE65" s="125"/>
      <c r="AF65" s="122" t="str">
        <f>IF(Tabel_RIE[[#This Row],[W2]]&gt;0,VLOOKUP(Tabel_RIE[[#This Row],[W2]],Tabel_FK_W[],2,FALSE),"")</f>
        <v/>
      </c>
      <c r="AG6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22"/>
      <c r="AI65" s="119"/>
      <c r="AJ65" s="127"/>
      <c r="AK6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30" t="str">
        <f>IF(AND(Tabel_RIE[[#This Row],[R12]]&gt;=70,Tabel_RIE[[#This Row],[R22]]&lt;70),"Ja","Nee")</f>
        <v>Ja</v>
      </c>
      <c r="AM65" s="130" t="str">
        <f>IF(Tabel_RIE[[#This Row],[R22]]&lt;&gt;"",Tabel_RIE[[#This Row],[R22]],Tabel_RIE[[#This Row],[R12]])</f>
        <v/>
      </c>
    </row>
    <row r="66" spans="2:39" ht="42" customHeight="1" x14ac:dyDescent="0.2">
      <c r="B66" s="118">
        <v>59</v>
      </c>
      <c r="C66" s="119"/>
      <c r="D66" s="119"/>
      <c r="E66" s="119"/>
      <c r="F66" s="119"/>
      <c r="G66" s="119"/>
      <c r="H66" s="119"/>
      <c r="I66" s="119"/>
      <c r="J66" s="119"/>
      <c r="K66" s="120"/>
      <c r="L66" s="121" t="str">
        <f>IF(Tabel_RIE[[#This Row],[E1]]&gt;0,VLOOKUP(Tabel_RIE[[#This Row],[E1]],Tabel_FK_E[],2,FALSE),"")</f>
        <v/>
      </c>
      <c r="M66" s="120"/>
      <c r="N66" s="122" t="str">
        <f>IF(Tabel_RIE[[#This Row],[B1]]&gt;0,VLOOKUP(Tabel_RIE[[#This Row],[B1]],Tabel_FK_B[],2,FALSE),"")</f>
        <v/>
      </c>
      <c r="O66" s="120"/>
      <c r="P66" s="122" t="str">
        <f>IF(Tabel_RIE[[#This Row],[W1]]&gt;0,VLOOKUP(Tabel_RIE[[#This Row],[W1]],Tabel_FK_W[],2,FALSE),"")</f>
        <v/>
      </c>
      <c r="Q6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22" t="str">
        <f>IF(OR(Tabel_RIE[[#This Row],[E12]]="",Tabel_RIE[[#This Row],[B12]]="",Tabel_RIE[[#This Row],[W12]]=""),"",Tabel_RIE[[#This Row],[E12]]*Tabel_RIE[[#This Row],[B12]]*Tabel_RIE[[#This Row],[W12]])</f>
        <v/>
      </c>
      <c r="S66" s="124" t="str">
        <f>IF(AND(Tabel_RIE[[#This Row],[E12]]="",Tabel_RIE[[#This Row],[R12]]=""),"",IF(AND(OR(Tabel_RIE[[#This Row],[E12]]="",Tabel_RIE[[#This Row],[E12]]&lt;15),OR(Tabel_RIE[[#This Row],[R12]]="",Tabel_RIE[[#This Row],[R12]]&lt;70)),"n.v.t.",IF(OR(Tabel_RIE[[#This Row],[E12]]&gt;=15,Tabel_RIE[[#This Row],[R12]]&gt;=70),"√","fout")))</f>
        <v/>
      </c>
      <c r="T66" s="125"/>
      <c r="U66" s="126"/>
      <c r="V66" s="126"/>
      <c r="W66" s="127"/>
      <c r="X66" s="128" t="str">
        <f t="shared" si="1"/>
        <v>Bronaanpak:
Collectieve maatregelen:
Individuele maatregelen:
PBM's:</v>
      </c>
      <c r="Y66" s="119"/>
      <c r="Z66" s="129"/>
      <c r="AA66" s="125"/>
      <c r="AB66" s="122" t="str">
        <f>IF(Tabel_RIE[[#This Row],[E2]]&gt;0,VLOOKUP(Tabel_RIE[[#This Row],[E2]],Tabel_FK_E[],2,FALSE),"")</f>
        <v/>
      </c>
      <c r="AC66" s="125"/>
      <c r="AD66" s="122" t="str">
        <f>IF(Tabel_RIE[[#This Row],[B2]]&gt;0,VLOOKUP(Tabel_RIE[[#This Row],[B2]],Tabel_FK_B[],2,FALSE),"")</f>
        <v/>
      </c>
      <c r="AE66" s="125"/>
      <c r="AF66" s="122" t="str">
        <f>IF(Tabel_RIE[[#This Row],[W2]]&gt;0,VLOOKUP(Tabel_RIE[[#This Row],[W2]],Tabel_FK_W[],2,FALSE),"")</f>
        <v/>
      </c>
      <c r="AG6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22"/>
      <c r="AI66" s="119"/>
      <c r="AJ66" s="127"/>
      <c r="AK6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30" t="str">
        <f>IF(AND(Tabel_RIE[[#This Row],[R12]]&gt;=70,Tabel_RIE[[#This Row],[R22]]&lt;70),"Ja","Nee")</f>
        <v>Ja</v>
      </c>
      <c r="AM66" s="130" t="str">
        <f>IF(Tabel_RIE[[#This Row],[R22]]&lt;&gt;"",Tabel_RIE[[#This Row],[R22]],Tabel_RIE[[#This Row],[R12]])</f>
        <v/>
      </c>
    </row>
    <row r="67" spans="2:39" ht="42" customHeight="1" x14ac:dyDescent="0.2">
      <c r="B67" s="118">
        <v>60</v>
      </c>
      <c r="C67" s="119"/>
      <c r="D67" s="119"/>
      <c r="E67" s="119"/>
      <c r="F67" s="119"/>
      <c r="G67" s="119"/>
      <c r="H67" s="119"/>
      <c r="I67" s="119"/>
      <c r="J67" s="119"/>
      <c r="K67" s="120"/>
      <c r="L67" s="121" t="str">
        <f>IF(Tabel_RIE[[#This Row],[E1]]&gt;0,VLOOKUP(Tabel_RIE[[#This Row],[E1]],Tabel_FK_E[],2,FALSE),"")</f>
        <v/>
      </c>
      <c r="M67" s="120"/>
      <c r="N67" s="122" t="str">
        <f>IF(Tabel_RIE[[#This Row],[B1]]&gt;0,VLOOKUP(Tabel_RIE[[#This Row],[B1]],Tabel_FK_B[],2,FALSE),"")</f>
        <v/>
      </c>
      <c r="O67" s="120"/>
      <c r="P67" s="122" t="str">
        <f>IF(Tabel_RIE[[#This Row],[W1]]&gt;0,VLOOKUP(Tabel_RIE[[#This Row],[W1]],Tabel_FK_W[],2,FALSE),"")</f>
        <v/>
      </c>
      <c r="Q6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22" t="str">
        <f>IF(OR(Tabel_RIE[[#This Row],[E12]]="",Tabel_RIE[[#This Row],[B12]]="",Tabel_RIE[[#This Row],[W12]]=""),"",Tabel_RIE[[#This Row],[E12]]*Tabel_RIE[[#This Row],[B12]]*Tabel_RIE[[#This Row],[W12]])</f>
        <v/>
      </c>
      <c r="S67" s="124" t="str">
        <f>IF(AND(Tabel_RIE[[#This Row],[E12]]="",Tabel_RIE[[#This Row],[R12]]=""),"",IF(AND(OR(Tabel_RIE[[#This Row],[E12]]="",Tabel_RIE[[#This Row],[E12]]&lt;15),OR(Tabel_RIE[[#This Row],[R12]]="",Tabel_RIE[[#This Row],[R12]]&lt;70)),"n.v.t.",IF(OR(Tabel_RIE[[#This Row],[E12]]&gt;=15,Tabel_RIE[[#This Row],[R12]]&gt;=70),"√","fout")))</f>
        <v/>
      </c>
      <c r="T67" s="125"/>
      <c r="U67" s="126"/>
      <c r="V67" s="126"/>
      <c r="W67" s="127"/>
      <c r="X67" s="128" t="str">
        <f t="shared" si="1"/>
        <v>Bronaanpak:
Collectieve maatregelen:
Individuele maatregelen:
PBM's:</v>
      </c>
      <c r="Y67" s="119"/>
      <c r="Z67" s="129"/>
      <c r="AA67" s="125"/>
      <c r="AB67" s="122" t="str">
        <f>IF(Tabel_RIE[[#This Row],[E2]]&gt;0,VLOOKUP(Tabel_RIE[[#This Row],[E2]],Tabel_FK_E[],2,FALSE),"")</f>
        <v/>
      </c>
      <c r="AC67" s="125"/>
      <c r="AD67" s="122" t="str">
        <f>IF(Tabel_RIE[[#This Row],[B2]]&gt;0,VLOOKUP(Tabel_RIE[[#This Row],[B2]],Tabel_FK_B[],2,FALSE),"")</f>
        <v/>
      </c>
      <c r="AE67" s="125"/>
      <c r="AF67" s="122" t="str">
        <f>IF(Tabel_RIE[[#This Row],[W2]]&gt;0,VLOOKUP(Tabel_RIE[[#This Row],[W2]],Tabel_FK_W[],2,FALSE),"")</f>
        <v/>
      </c>
      <c r="AG6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22"/>
      <c r="AI67" s="119"/>
      <c r="AJ67" s="127"/>
      <c r="AK6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30" t="str">
        <f>IF(AND(Tabel_RIE[[#This Row],[R12]]&gt;=70,Tabel_RIE[[#This Row],[R22]]&lt;70),"Ja","Nee")</f>
        <v>Ja</v>
      </c>
      <c r="AM67" s="130" t="str">
        <f>IF(Tabel_RIE[[#This Row],[R22]]&lt;&gt;"",Tabel_RIE[[#This Row],[R22]],Tabel_RIE[[#This Row],[R12]])</f>
        <v/>
      </c>
    </row>
    <row r="68" spans="2:39" ht="42" customHeight="1" x14ac:dyDescent="0.2">
      <c r="B68" s="118">
        <v>61</v>
      </c>
      <c r="C68" s="119"/>
      <c r="D68" s="119"/>
      <c r="E68" s="119"/>
      <c r="F68" s="119"/>
      <c r="G68" s="119"/>
      <c r="H68" s="119"/>
      <c r="I68" s="119"/>
      <c r="J68" s="119"/>
      <c r="K68" s="120"/>
      <c r="L68" s="121" t="str">
        <f>IF(Tabel_RIE[[#This Row],[E1]]&gt;0,VLOOKUP(Tabel_RIE[[#This Row],[E1]],Tabel_FK_E[],2,FALSE),"")</f>
        <v/>
      </c>
      <c r="M68" s="120"/>
      <c r="N68" s="122" t="str">
        <f>IF(Tabel_RIE[[#This Row],[B1]]&gt;0,VLOOKUP(Tabel_RIE[[#This Row],[B1]],Tabel_FK_B[],2,FALSE),"")</f>
        <v/>
      </c>
      <c r="O68" s="120"/>
      <c r="P68" s="122" t="str">
        <f>IF(Tabel_RIE[[#This Row],[W1]]&gt;0,VLOOKUP(Tabel_RIE[[#This Row],[W1]],Tabel_FK_W[],2,FALSE),"")</f>
        <v/>
      </c>
      <c r="Q6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22" t="str">
        <f>IF(OR(Tabel_RIE[[#This Row],[E12]]="",Tabel_RIE[[#This Row],[B12]]="",Tabel_RIE[[#This Row],[W12]]=""),"",Tabel_RIE[[#This Row],[E12]]*Tabel_RIE[[#This Row],[B12]]*Tabel_RIE[[#This Row],[W12]])</f>
        <v/>
      </c>
      <c r="S68" s="124" t="str">
        <f>IF(AND(Tabel_RIE[[#This Row],[E12]]="",Tabel_RIE[[#This Row],[R12]]=""),"",IF(AND(OR(Tabel_RIE[[#This Row],[E12]]="",Tabel_RIE[[#This Row],[E12]]&lt;15),OR(Tabel_RIE[[#This Row],[R12]]="",Tabel_RIE[[#This Row],[R12]]&lt;70)),"n.v.t.",IF(OR(Tabel_RIE[[#This Row],[E12]]&gt;=15,Tabel_RIE[[#This Row],[R12]]&gt;=70),"√","fout")))</f>
        <v/>
      </c>
      <c r="T68" s="125"/>
      <c r="U68" s="126"/>
      <c r="V68" s="126"/>
      <c r="W68" s="127"/>
      <c r="X68" s="128" t="str">
        <f t="shared" si="1"/>
        <v>Bronaanpak:
Collectieve maatregelen:
Individuele maatregelen:
PBM's:</v>
      </c>
      <c r="Y68" s="119"/>
      <c r="Z68" s="129"/>
      <c r="AA68" s="125"/>
      <c r="AB68" s="122" t="str">
        <f>IF(Tabel_RIE[[#This Row],[E2]]&gt;0,VLOOKUP(Tabel_RIE[[#This Row],[E2]],Tabel_FK_E[],2,FALSE),"")</f>
        <v/>
      </c>
      <c r="AC68" s="125"/>
      <c r="AD68" s="122" t="str">
        <f>IF(Tabel_RIE[[#This Row],[B2]]&gt;0,VLOOKUP(Tabel_RIE[[#This Row],[B2]],Tabel_FK_B[],2,FALSE),"")</f>
        <v/>
      </c>
      <c r="AE68" s="125"/>
      <c r="AF68" s="122" t="str">
        <f>IF(Tabel_RIE[[#This Row],[W2]]&gt;0,VLOOKUP(Tabel_RIE[[#This Row],[W2]],Tabel_FK_W[],2,FALSE),"")</f>
        <v/>
      </c>
      <c r="AG6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22"/>
      <c r="AI68" s="119"/>
      <c r="AJ68" s="127"/>
      <c r="AK6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30" t="str">
        <f>IF(AND(Tabel_RIE[[#This Row],[R12]]&gt;=70,Tabel_RIE[[#This Row],[R22]]&lt;70),"Ja","Nee")</f>
        <v>Ja</v>
      </c>
      <c r="AM68" s="130" t="str">
        <f>IF(Tabel_RIE[[#This Row],[R22]]&lt;&gt;"",Tabel_RIE[[#This Row],[R22]],Tabel_RIE[[#This Row],[R12]])</f>
        <v/>
      </c>
    </row>
    <row r="69" spans="2:39" ht="42" customHeight="1" x14ac:dyDescent="0.2">
      <c r="B69" s="118">
        <v>62</v>
      </c>
      <c r="C69" s="119"/>
      <c r="D69" s="119"/>
      <c r="E69" s="119"/>
      <c r="F69" s="119"/>
      <c r="G69" s="119"/>
      <c r="H69" s="119"/>
      <c r="I69" s="119"/>
      <c r="J69" s="119"/>
      <c r="K69" s="120"/>
      <c r="L69" s="121" t="str">
        <f>IF(Tabel_RIE[[#This Row],[E1]]&gt;0,VLOOKUP(Tabel_RIE[[#This Row],[E1]],Tabel_FK_E[],2,FALSE),"")</f>
        <v/>
      </c>
      <c r="M69" s="120"/>
      <c r="N69" s="122" t="str">
        <f>IF(Tabel_RIE[[#This Row],[B1]]&gt;0,VLOOKUP(Tabel_RIE[[#This Row],[B1]],Tabel_FK_B[],2,FALSE),"")</f>
        <v/>
      </c>
      <c r="O69" s="120"/>
      <c r="P69" s="122" t="str">
        <f>IF(Tabel_RIE[[#This Row],[W1]]&gt;0,VLOOKUP(Tabel_RIE[[#This Row],[W1]],Tabel_FK_W[],2,FALSE),"")</f>
        <v/>
      </c>
      <c r="Q6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22" t="str">
        <f>IF(OR(Tabel_RIE[[#This Row],[E12]]="",Tabel_RIE[[#This Row],[B12]]="",Tabel_RIE[[#This Row],[W12]]=""),"",Tabel_RIE[[#This Row],[E12]]*Tabel_RIE[[#This Row],[B12]]*Tabel_RIE[[#This Row],[W12]])</f>
        <v/>
      </c>
      <c r="S69" s="124" t="str">
        <f>IF(AND(Tabel_RIE[[#This Row],[E12]]="",Tabel_RIE[[#This Row],[R12]]=""),"",IF(AND(OR(Tabel_RIE[[#This Row],[E12]]="",Tabel_RIE[[#This Row],[E12]]&lt;15),OR(Tabel_RIE[[#This Row],[R12]]="",Tabel_RIE[[#This Row],[R12]]&lt;70)),"n.v.t.",IF(OR(Tabel_RIE[[#This Row],[E12]]&gt;=15,Tabel_RIE[[#This Row],[R12]]&gt;=70),"√","fout")))</f>
        <v/>
      </c>
      <c r="T69" s="125"/>
      <c r="U69" s="126"/>
      <c r="V69" s="126"/>
      <c r="W69" s="127"/>
      <c r="X69" s="128" t="str">
        <f t="shared" si="1"/>
        <v>Bronaanpak:
Collectieve maatregelen:
Individuele maatregelen:
PBM's:</v>
      </c>
      <c r="Y69" s="119"/>
      <c r="Z69" s="129"/>
      <c r="AA69" s="125"/>
      <c r="AB69" s="122" t="str">
        <f>IF(Tabel_RIE[[#This Row],[E2]]&gt;0,VLOOKUP(Tabel_RIE[[#This Row],[E2]],Tabel_FK_E[],2,FALSE),"")</f>
        <v/>
      </c>
      <c r="AC69" s="125"/>
      <c r="AD69" s="122" t="str">
        <f>IF(Tabel_RIE[[#This Row],[B2]]&gt;0,VLOOKUP(Tabel_RIE[[#This Row],[B2]],Tabel_FK_B[],2,FALSE),"")</f>
        <v/>
      </c>
      <c r="AE69" s="125"/>
      <c r="AF69" s="122" t="str">
        <f>IF(Tabel_RIE[[#This Row],[W2]]&gt;0,VLOOKUP(Tabel_RIE[[#This Row],[W2]],Tabel_FK_W[],2,FALSE),"")</f>
        <v/>
      </c>
      <c r="AG6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22"/>
      <c r="AI69" s="119"/>
      <c r="AJ69" s="127"/>
      <c r="AK6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30" t="str">
        <f>IF(AND(Tabel_RIE[[#This Row],[R12]]&gt;=70,Tabel_RIE[[#This Row],[R22]]&lt;70),"Ja","Nee")</f>
        <v>Ja</v>
      </c>
      <c r="AM69" s="130" t="str">
        <f>IF(Tabel_RIE[[#This Row],[R22]]&lt;&gt;"",Tabel_RIE[[#This Row],[R22]],Tabel_RIE[[#This Row],[R12]])</f>
        <v/>
      </c>
    </row>
    <row r="70" spans="2:39" ht="42" customHeight="1" x14ac:dyDescent="0.2">
      <c r="B70" s="118">
        <v>63</v>
      </c>
      <c r="C70" s="119"/>
      <c r="D70" s="119"/>
      <c r="E70" s="119"/>
      <c r="F70" s="119"/>
      <c r="G70" s="119"/>
      <c r="H70" s="119"/>
      <c r="I70" s="119"/>
      <c r="J70" s="119"/>
      <c r="K70" s="120"/>
      <c r="L70" s="121" t="str">
        <f>IF(Tabel_RIE[[#This Row],[E1]]&gt;0,VLOOKUP(Tabel_RIE[[#This Row],[E1]],Tabel_FK_E[],2,FALSE),"")</f>
        <v/>
      </c>
      <c r="M70" s="120"/>
      <c r="N70" s="122" t="str">
        <f>IF(Tabel_RIE[[#This Row],[B1]]&gt;0,VLOOKUP(Tabel_RIE[[#This Row],[B1]],Tabel_FK_B[],2,FALSE),"")</f>
        <v/>
      </c>
      <c r="O70" s="120"/>
      <c r="P70" s="122" t="str">
        <f>IF(Tabel_RIE[[#This Row],[W1]]&gt;0,VLOOKUP(Tabel_RIE[[#This Row],[W1]],Tabel_FK_W[],2,FALSE),"")</f>
        <v/>
      </c>
      <c r="Q7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22" t="str">
        <f>IF(OR(Tabel_RIE[[#This Row],[E12]]="",Tabel_RIE[[#This Row],[B12]]="",Tabel_RIE[[#This Row],[W12]]=""),"",Tabel_RIE[[#This Row],[E12]]*Tabel_RIE[[#This Row],[B12]]*Tabel_RIE[[#This Row],[W12]])</f>
        <v/>
      </c>
      <c r="S70" s="124" t="str">
        <f>IF(AND(Tabel_RIE[[#This Row],[E12]]="",Tabel_RIE[[#This Row],[R12]]=""),"",IF(AND(OR(Tabel_RIE[[#This Row],[E12]]="",Tabel_RIE[[#This Row],[E12]]&lt;15),OR(Tabel_RIE[[#This Row],[R12]]="",Tabel_RIE[[#This Row],[R12]]&lt;70)),"n.v.t.",IF(OR(Tabel_RIE[[#This Row],[E12]]&gt;=15,Tabel_RIE[[#This Row],[R12]]&gt;=70),"√","fout")))</f>
        <v/>
      </c>
      <c r="T70" s="125"/>
      <c r="U70" s="126"/>
      <c r="V70" s="126"/>
      <c r="W70" s="127"/>
      <c r="X70" s="128" t="str">
        <f t="shared" si="1"/>
        <v>Bronaanpak:
Collectieve maatregelen:
Individuele maatregelen:
PBM's:</v>
      </c>
      <c r="Y70" s="119"/>
      <c r="Z70" s="129"/>
      <c r="AA70" s="125"/>
      <c r="AB70" s="122" t="str">
        <f>IF(Tabel_RIE[[#This Row],[E2]]&gt;0,VLOOKUP(Tabel_RIE[[#This Row],[E2]],Tabel_FK_E[],2,FALSE),"")</f>
        <v/>
      </c>
      <c r="AC70" s="125"/>
      <c r="AD70" s="122" t="str">
        <f>IF(Tabel_RIE[[#This Row],[B2]]&gt;0,VLOOKUP(Tabel_RIE[[#This Row],[B2]],Tabel_FK_B[],2,FALSE),"")</f>
        <v/>
      </c>
      <c r="AE70" s="125"/>
      <c r="AF70" s="122" t="str">
        <f>IF(Tabel_RIE[[#This Row],[W2]]&gt;0,VLOOKUP(Tabel_RIE[[#This Row],[W2]],Tabel_FK_W[],2,FALSE),"")</f>
        <v/>
      </c>
      <c r="AG7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22"/>
      <c r="AI70" s="119"/>
      <c r="AJ70" s="127"/>
      <c r="AK7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30" t="str">
        <f>IF(AND(Tabel_RIE[[#This Row],[R12]]&gt;=70,Tabel_RIE[[#This Row],[R22]]&lt;70),"Ja","Nee")</f>
        <v>Ja</v>
      </c>
      <c r="AM70" s="130" t="str">
        <f>IF(Tabel_RIE[[#This Row],[R22]]&lt;&gt;"",Tabel_RIE[[#This Row],[R22]],Tabel_RIE[[#This Row],[R12]])</f>
        <v/>
      </c>
    </row>
    <row r="71" spans="2:39" ht="42" customHeight="1" x14ac:dyDescent="0.2">
      <c r="B71" s="118">
        <v>64</v>
      </c>
      <c r="C71" s="119"/>
      <c r="D71" s="119"/>
      <c r="E71" s="119"/>
      <c r="F71" s="119"/>
      <c r="G71" s="119"/>
      <c r="H71" s="119"/>
      <c r="I71" s="119"/>
      <c r="J71" s="119"/>
      <c r="K71" s="120"/>
      <c r="L71" s="121" t="str">
        <f>IF(Tabel_RIE[[#This Row],[E1]]&gt;0,VLOOKUP(Tabel_RIE[[#This Row],[E1]],Tabel_FK_E[],2,FALSE),"")</f>
        <v/>
      </c>
      <c r="M71" s="120"/>
      <c r="N71" s="122" t="str">
        <f>IF(Tabel_RIE[[#This Row],[B1]]&gt;0,VLOOKUP(Tabel_RIE[[#This Row],[B1]],Tabel_FK_B[],2,FALSE),"")</f>
        <v/>
      </c>
      <c r="O71" s="120"/>
      <c r="P71" s="122" t="str">
        <f>IF(Tabel_RIE[[#This Row],[W1]]&gt;0,VLOOKUP(Tabel_RIE[[#This Row],[W1]],Tabel_FK_W[],2,FALSE),"")</f>
        <v/>
      </c>
      <c r="Q7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22" t="str">
        <f>IF(OR(Tabel_RIE[[#This Row],[E12]]="",Tabel_RIE[[#This Row],[B12]]="",Tabel_RIE[[#This Row],[W12]]=""),"",Tabel_RIE[[#This Row],[E12]]*Tabel_RIE[[#This Row],[B12]]*Tabel_RIE[[#This Row],[W12]])</f>
        <v/>
      </c>
      <c r="S71" s="124" t="str">
        <f>IF(AND(Tabel_RIE[[#This Row],[E12]]="",Tabel_RIE[[#This Row],[R12]]=""),"",IF(AND(OR(Tabel_RIE[[#This Row],[E12]]="",Tabel_RIE[[#This Row],[E12]]&lt;15),OR(Tabel_RIE[[#This Row],[R12]]="",Tabel_RIE[[#This Row],[R12]]&lt;70)),"n.v.t.",IF(OR(Tabel_RIE[[#This Row],[E12]]&gt;=15,Tabel_RIE[[#This Row],[R12]]&gt;=70),"√","fout")))</f>
        <v/>
      </c>
      <c r="T71" s="125"/>
      <c r="U71" s="126"/>
      <c r="V71" s="126"/>
      <c r="W71" s="127"/>
      <c r="X71" s="128" t="str">
        <f t="shared" si="1"/>
        <v>Bronaanpak:
Collectieve maatregelen:
Individuele maatregelen:
PBM's:</v>
      </c>
      <c r="Y71" s="119"/>
      <c r="Z71" s="129"/>
      <c r="AA71" s="125"/>
      <c r="AB71" s="122" t="str">
        <f>IF(Tabel_RIE[[#This Row],[E2]]&gt;0,VLOOKUP(Tabel_RIE[[#This Row],[E2]],Tabel_FK_E[],2,FALSE),"")</f>
        <v/>
      </c>
      <c r="AC71" s="125"/>
      <c r="AD71" s="122" t="str">
        <f>IF(Tabel_RIE[[#This Row],[B2]]&gt;0,VLOOKUP(Tabel_RIE[[#This Row],[B2]],Tabel_FK_B[],2,FALSE),"")</f>
        <v/>
      </c>
      <c r="AE71" s="125"/>
      <c r="AF71" s="122" t="str">
        <f>IF(Tabel_RIE[[#This Row],[W2]]&gt;0,VLOOKUP(Tabel_RIE[[#This Row],[W2]],Tabel_FK_W[],2,FALSE),"")</f>
        <v/>
      </c>
      <c r="AG7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22"/>
      <c r="AI71" s="119"/>
      <c r="AJ71" s="127"/>
      <c r="AK7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30" t="str">
        <f>IF(AND(Tabel_RIE[[#This Row],[R12]]&gt;=70,Tabel_RIE[[#This Row],[R22]]&lt;70),"Ja","Nee")</f>
        <v>Ja</v>
      </c>
      <c r="AM71" s="130" t="str">
        <f>IF(Tabel_RIE[[#This Row],[R22]]&lt;&gt;"",Tabel_RIE[[#This Row],[R22]],Tabel_RIE[[#This Row],[R12]])</f>
        <v/>
      </c>
    </row>
    <row r="72" spans="2:39" ht="42" customHeight="1" x14ac:dyDescent="0.2">
      <c r="B72" s="118">
        <v>65</v>
      </c>
      <c r="C72" s="119"/>
      <c r="D72" s="119"/>
      <c r="E72" s="119"/>
      <c r="F72" s="119"/>
      <c r="G72" s="119"/>
      <c r="H72" s="119"/>
      <c r="I72" s="119"/>
      <c r="J72" s="119"/>
      <c r="K72" s="120"/>
      <c r="L72" s="121" t="str">
        <f>IF(Tabel_RIE[[#This Row],[E1]]&gt;0,VLOOKUP(Tabel_RIE[[#This Row],[E1]],Tabel_FK_E[],2,FALSE),"")</f>
        <v/>
      </c>
      <c r="M72" s="120"/>
      <c r="N72" s="122" t="str">
        <f>IF(Tabel_RIE[[#This Row],[B1]]&gt;0,VLOOKUP(Tabel_RIE[[#This Row],[B1]],Tabel_FK_B[],2,FALSE),"")</f>
        <v/>
      </c>
      <c r="O72" s="120"/>
      <c r="P72" s="122" t="str">
        <f>IF(Tabel_RIE[[#This Row],[W1]]&gt;0,VLOOKUP(Tabel_RIE[[#This Row],[W1]],Tabel_FK_W[],2,FALSE),"")</f>
        <v/>
      </c>
      <c r="Q7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22" t="str">
        <f>IF(OR(Tabel_RIE[[#This Row],[E12]]="",Tabel_RIE[[#This Row],[B12]]="",Tabel_RIE[[#This Row],[W12]]=""),"",Tabel_RIE[[#This Row],[E12]]*Tabel_RIE[[#This Row],[B12]]*Tabel_RIE[[#This Row],[W12]])</f>
        <v/>
      </c>
      <c r="S72" s="124" t="str">
        <f>IF(AND(Tabel_RIE[[#This Row],[E12]]="",Tabel_RIE[[#This Row],[R12]]=""),"",IF(AND(OR(Tabel_RIE[[#This Row],[E12]]="",Tabel_RIE[[#This Row],[E12]]&lt;15),OR(Tabel_RIE[[#This Row],[R12]]="",Tabel_RIE[[#This Row],[R12]]&lt;70)),"n.v.t.",IF(OR(Tabel_RIE[[#This Row],[E12]]&gt;=15,Tabel_RIE[[#This Row],[R12]]&gt;=70),"√","fout")))</f>
        <v/>
      </c>
      <c r="T72" s="125"/>
      <c r="U72" s="126"/>
      <c r="V72" s="126"/>
      <c r="W72" s="127"/>
      <c r="X72" s="128" t="str">
        <f t="shared" si="1"/>
        <v>Bronaanpak:
Collectieve maatregelen:
Individuele maatregelen:
PBM's:</v>
      </c>
      <c r="Y72" s="119"/>
      <c r="Z72" s="129"/>
      <c r="AA72" s="125"/>
      <c r="AB72" s="122" t="str">
        <f>IF(Tabel_RIE[[#This Row],[E2]]&gt;0,VLOOKUP(Tabel_RIE[[#This Row],[E2]],Tabel_FK_E[],2,FALSE),"")</f>
        <v/>
      </c>
      <c r="AC72" s="125"/>
      <c r="AD72" s="122" t="str">
        <f>IF(Tabel_RIE[[#This Row],[B2]]&gt;0,VLOOKUP(Tabel_RIE[[#This Row],[B2]],Tabel_FK_B[],2,FALSE),"")</f>
        <v/>
      </c>
      <c r="AE72" s="125"/>
      <c r="AF72" s="122" t="str">
        <f>IF(Tabel_RIE[[#This Row],[W2]]&gt;0,VLOOKUP(Tabel_RIE[[#This Row],[W2]],Tabel_FK_W[],2,FALSE),"")</f>
        <v/>
      </c>
      <c r="AG7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22"/>
      <c r="AI72" s="119"/>
      <c r="AJ72" s="127"/>
      <c r="AK7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30" t="str">
        <f>IF(AND(Tabel_RIE[[#This Row],[R12]]&gt;=70,Tabel_RIE[[#This Row],[R22]]&lt;70),"Ja","Nee")</f>
        <v>Ja</v>
      </c>
      <c r="AM72" s="130" t="str">
        <f>IF(Tabel_RIE[[#This Row],[R22]]&lt;&gt;"",Tabel_RIE[[#This Row],[R22]],Tabel_RIE[[#This Row],[R12]])</f>
        <v/>
      </c>
    </row>
    <row r="73" spans="2:39" ht="42" customHeight="1" x14ac:dyDescent="0.2">
      <c r="B73" s="118">
        <v>66</v>
      </c>
      <c r="C73" s="119"/>
      <c r="D73" s="119"/>
      <c r="E73" s="119"/>
      <c r="F73" s="119"/>
      <c r="G73" s="119"/>
      <c r="H73" s="119"/>
      <c r="I73" s="119"/>
      <c r="J73" s="119"/>
      <c r="K73" s="120"/>
      <c r="L73" s="121" t="str">
        <f>IF(Tabel_RIE[[#This Row],[E1]]&gt;0,VLOOKUP(Tabel_RIE[[#This Row],[E1]],Tabel_FK_E[],2,FALSE),"")</f>
        <v/>
      </c>
      <c r="M73" s="120"/>
      <c r="N73" s="122" t="str">
        <f>IF(Tabel_RIE[[#This Row],[B1]]&gt;0,VLOOKUP(Tabel_RIE[[#This Row],[B1]],Tabel_FK_B[],2,FALSE),"")</f>
        <v/>
      </c>
      <c r="O73" s="120"/>
      <c r="P73" s="122" t="str">
        <f>IF(Tabel_RIE[[#This Row],[W1]]&gt;0,VLOOKUP(Tabel_RIE[[#This Row],[W1]],Tabel_FK_W[],2,FALSE),"")</f>
        <v/>
      </c>
      <c r="Q7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22" t="str">
        <f>IF(OR(Tabel_RIE[[#This Row],[E12]]="",Tabel_RIE[[#This Row],[B12]]="",Tabel_RIE[[#This Row],[W12]]=""),"",Tabel_RIE[[#This Row],[E12]]*Tabel_RIE[[#This Row],[B12]]*Tabel_RIE[[#This Row],[W12]])</f>
        <v/>
      </c>
      <c r="S73" s="124" t="str">
        <f>IF(AND(Tabel_RIE[[#This Row],[E12]]="",Tabel_RIE[[#This Row],[R12]]=""),"",IF(AND(OR(Tabel_RIE[[#This Row],[E12]]="",Tabel_RIE[[#This Row],[E12]]&lt;15),OR(Tabel_RIE[[#This Row],[R12]]="",Tabel_RIE[[#This Row],[R12]]&lt;70)),"n.v.t.",IF(OR(Tabel_RIE[[#This Row],[E12]]&gt;=15,Tabel_RIE[[#This Row],[R12]]&gt;=70),"√","fout")))</f>
        <v/>
      </c>
      <c r="T73" s="125"/>
      <c r="U73" s="126"/>
      <c r="V73" s="126"/>
      <c r="W73" s="127"/>
      <c r="X73" s="128" t="str">
        <f t="shared" si="1"/>
        <v>Bronaanpak:
Collectieve maatregelen:
Individuele maatregelen:
PBM's:</v>
      </c>
      <c r="Y73" s="119"/>
      <c r="Z73" s="129"/>
      <c r="AA73" s="125"/>
      <c r="AB73" s="122" t="str">
        <f>IF(Tabel_RIE[[#This Row],[E2]]&gt;0,VLOOKUP(Tabel_RIE[[#This Row],[E2]],Tabel_FK_E[],2,FALSE),"")</f>
        <v/>
      </c>
      <c r="AC73" s="125"/>
      <c r="AD73" s="122" t="str">
        <f>IF(Tabel_RIE[[#This Row],[B2]]&gt;0,VLOOKUP(Tabel_RIE[[#This Row],[B2]],Tabel_FK_B[],2,FALSE),"")</f>
        <v/>
      </c>
      <c r="AE73" s="125"/>
      <c r="AF73" s="122" t="str">
        <f>IF(Tabel_RIE[[#This Row],[W2]]&gt;0,VLOOKUP(Tabel_RIE[[#This Row],[W2]],Tabel_FK_W[],2,FALSE),"")</f>
        <v/>
      </c>
      <c r="AG7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22"/>
      <c r="AI73" s="119"/>
      <c r="AJ73" s="127"/>
      <c r="AK7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30" t="str">
        <f>IF(AND(Tabel_RIE[[#This Row],[R12]]&gt;=70,Tabel_RIE[[#This Row],[R22]]&lt;70),"Ja","Nee")</f>
        <v>Ja</v>
      </c>
      <c r="AM73" s="130" t="str">
        <f>IF(Tabel_RIE[[#This Row],[R22]]&lt;&gt;"",Tabel_RIE[[#This Row],[R22]],Tabel_RIE[[#This Row],[R12]])</f>
        <v/>
      </c>
    </row>
    <row r="74" spans="2:39" ht="42" customHeight="1" x14ac:dyDescent="0.2">
      <c r="B74" s="118">
        <v>67</v>
      </c>
      <c r="C74" s="119"/>
      <c r="D74" s="119"/>
      <c r="E74" s="119"/>
      <c r="F74" s="119"/>
      <c r="G74" s="119"/>
      <c r="H74" s="119"/>
      <c r="I74" s="119"/>
      <c r="J74" s="119"/>
      <c r="K74" s="120"/>
      <c r="L74" s="121" t="str">
        <f>IF(Tabel_RIE[[#This Row],[E1]]&gt;0,VLOOKUP(Tabel_RIE[[#This Row],[E1]],Tabel_FK_E[],2,FALSE),"")</f>
        <v/>
      </c>
      <c r="M74" s="120"/>
      <c r="N74" s="122" t="str">
        <f>IF(Tabel_RIE[[#This Row],[B1]]&gt;0,VLOOKUP(Tabel_RIE[[#This Row],[B1]],Tabel_FK_B[],2,FALSE),"")</f>
        <v/>
      </c>
      <c r="O74" s="120"/>
      <c r="P74" s="122" t="str">
        <f>IF(Tabel_RIE[[#This Row],[W1]]&gt;0,VLOOKUP(Tabel_RIE[[#This Row],[W1]],Tabel_FK_W[],2,FALSE),"")</f>
        <v/>
      </c>
      <c r="Q7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22" t="str">
        <f>IF(OR(Tabel_RIE[[#This Row],[E12]]="",Tabel_RIE[[#This Row],[B12]]="",Tabel_RIE[[#This Row],[W12]]=""),"",Tabel_RIE[[#This Row],[E12]]*Tabel_RIE[[#This Row],[B12]]*Tabel_RIE[[#This Row],[W12]])</f>
        <v/>
      </c>
      <c r="S74" s="124" t="str">
        <f>IF(AND(Tabel_RIE[[#This Row],[E12]]="",Tabel_RIE[[#This Row],[R12]]=""),"",IF(AND(OR(Tabel_RIE[[#This Row],[E12]]="",Tabel_RIE[[#This Row],[E12]]&lt;15),OR(Tabel_RIE[[#This Row],[R12]]="",Tabel_RIE[[#This Row],[R12]]&lt;70)),"n.v.t.",IF(OR(Tabel_RIE[[#This Row],[E12]]&gt;=15,Tabel_RIE[[#This Row],[R12]]&gt;=70),"√","fout")))</f>
        <v/>
      </c>
      <c r="T74" s="125"/>
      <c r="U74" s="126"/>
      <c r="V74" s="126"/>
      <c r="W74" s="127"/>
      <c r="X74" s="128" t="str">
        <f t="shared" si="1"/>
        <v>Bronaanpak:
Collectieve maatregelen:
Individuele maatregelen:
PBM's:</v>
      </c>
      <c r="Y74" s="119"/>
      <c r="Z74" s="129"/>
      <c r="AA74" s="125"/>
      <c r="AB74" s="122" t="str">
        <f>IF(Tabel_RIE[[#This Row],[E2]]&gt;0,VLOOKUP(Tabel_RIE[[#This Row],[E2]],Tabel_FK_E[],2,FALSE),"")</f>
        <v/>
      </c>
      <c r="AC74" s="125"/>
      <c r="AD74" s="122" t="str">
        <f>IF(Tabel_RIE[[#This Row],[B2]]&gt;0,VLOOKUP(Tabel_RIE[[#This Row],[B2]],Tabel_FK_B[],2,FALSE),"")</f>
        <v/>
      </c>
      <c r="AE74" s="125"/>
      <c r="AF74" s="122" t="str">
        <f>IF(Tabel_RIE[[#This Row],[W2]]&gt;0,VLOOKUP(Tabel_RIE[[#This Row],[W2]],Tabel_FK_W[],2,FALSE),"")</f>
        <v/>
      </c>
      <c r="AG7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22"/>
      <c r="AI74" s="119"/>
      <c r="AJ74" s="127"/>
      <c r="AK7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30" t="str">
        <f>IF(AND(Tabel_RIE[[#This Row],[R12]]&gt;=70,Tabel_RIE[[#This Row],[R22]]&lt;70),"Ja","Nee")</f>
        <v>Ja</v>
      </c>
      <c r="AM74" s="130" t="str">
        <f>IF(Tabel_RIE[[#This Row],[R22]]&lt;&gt;"",Tabel_RIE[[#This Row],[R22]],Tabel_RIE[[#This Row],[R12]])</f>
        <v/>
      </c>
    </row>
    <row r="75" spans="2:39" ht="42" customHeight="1" x14ac:dyDescent="0.2">
      <c r="B75" s="118">
        <v>68</v>
      </c>
      <c r="C75" s="119"/>
      <c r="D75" s="119"/>
      <c r="E75" s="119"/>
      <c r="F75" s="119"/>
      <c r="G75" s="119"/>
      <c r="H75" s="119"/>
      <c r="I75" s="119"/>
      <c r="J75" s="119"/>
      <c r="K75" s="120"/>
      <c r="L75" s="121" t="str">
        <f>IF(Tabel_RIE[[#This Row],[E1]]&gt;0,VLOOKUP(Tabel_RIE[[#This Row],[E1]],Tabel_FK_E[],2,FALSE),"")</f>
        <v/>
      </c>
      <c r="M75" s="120"/>
      <c r="N75" s="122" t="str">
        <f>IF(Tabel_RIE[[#This Row],[B1]]&gt;0,VLOOKUP(Tabel_RIE[[#This Row],[B1]],Tabel_FK_B[],2,FALSE),"")</f>
        <v/>
      </c>
      <c r="O75" s="120"/>
      <c r="P75" s="122" t="str">
        <f>IF(Tabel_RIE[[#This Row],[W1]]&gt;0,VLOOKUP(Tabel_RIE[[#This Row],[W1]],Tabel_FK_W[],2,FALSE),"")</f>
        <v/>
      </c>
      <c r="Q7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22" t="str">
        <f>IF(OR(Tabel_RIE[[#This Row],[E12]]="",Tabel_RIE[[#This Row],[B12]]="",Tabel_RIE[[#This Row],[W12]]=""),"",Tabel_RIE[[#This Row],[E12]]*Tabel_RIE[[#This Row],[B12]]*Tabel_RIE[[#This Row],[W12]])</f>
        <v/>
      </c>
      <c r="S75" s="124" t="str">
        <f>IF(AND(Tabel_RIE[[#This Row],[E12]]="",Tabel_RIE[[#This Row],[R12]]=""),"",IF(AND(OR(Tabel_RIE[[#This Row],[E12]]="",Tabel_RIE[[#This Row],[E12]]&lt;15),OR(Tabel_RIE[[#This Row],[R12]]="",Tabel_RIE[[#This Row],[R12]]&lt;70)),"n.v.t.",IF(OR(Tabel_RIE[[#This Row],[E12]]&gt;=15,Tabel_RIE[[#This Row],[R12]]&gt;=70),"√","fout")))</f>
        <v/>
      </c>
      <c r="T75" s="125"/>
      <c r="U75" s="126"/>
      <c r="V75" s="126"/>
      <c r="W75" s="127"/>
      <c r="X75" s="128" t="str">
        <f t="shared" si="1"/>
        <v>Bronaanpak:
Collectieve maatregelen:
Individuele maatregelen:
PBM's:</v>
      </c>
      <c r="Y75" s="119"/>
      <c r="Z75" s="129"/>
      <c r="AA75" s="125"/>
      <c r="AB75" s="122" t="str">
        <f>IF(Tabel_RIE[[#This Row],[E2]]&gt;0,VLOOKUP(Tabel_RIE[[#This Row],[E2]],Tabel_FK_E[],2,FALSE),"")</f>
        <v/>
      </c>
      <c r="AC75" s="125"/>
      <c r="AD75" s="122" t="str">
        <f>IF(Tabel_RIE[[#This Row],[B2]]&gt;0,VLOOKUP(Tabel_RIE[[#This Row],[B2]],Tabel_FK_B[],2,FALSE),"")</f>
        <v/>
      </c>
      <c r="AE75" s="125"/>
      <c r="AF75" s="122" t="str">
        <f>IF(Tabel_RIE[[#This Row],[W2]]&gt;0,VLOOKUP(Tabel_RIE[[#This Row],[W2]],Tabel_FK_W[],2,FALSE),"")</f>
        <v/>
      </c>
      <c r="AG7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22"/>
      <c r="AI75" s="119"/>
      <c r="AJ75" s="127"/>
      <c r="AK7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30" t="str">
        <f>IF(AND(Tabel_RIE[[#This Row],[R12]]&gt;=70,Tabel_RIE[[#This Row],[R22]]&lt;70),"Ja","Nee")</f>
        <v>Ja</v>
      </c>
      <c r="AM75" s="130" t="str">
        <f>IF(Tabel_RIE[[#This Row],[R22]]&lt;&gt;"",Tabel_RIE[[#This Row],[R22]],Tabel_RIE[[#This Row],[R12]])</f>
        <v/>
      </c>
    </row>
    <row r="76" spans="2:39" ht="42" customHeight="1" x14ac:dyDescent="0.2">
      <c r="B76" s="118">
        <v>69</v>
      </c>
      <c r="C76" s="119"/>
      <c r="D76" s="119"/>
      <c r="E76" s="119"/>
      <c r="F76" s="119"/>
      <c r="G76" s="119"/>
      <c r="H76" s="119"/>
      <c r="I76" s="119"/>
      <c r="J76" s="119"/>
      <c r="K76" s="120"/>
      <c r="L76" s="121" t="str">
        <f>IF(Tabel_RIE[[#This Row],[E1]]&gt;0,VLOOKUP(Tabel_RIE[[#This Row],[E1]],Tabel_FK_E[],2,FALSE),"")</f>
        <v/>
      </c>
      <c r="M76" s="120"/>
      <c r="N76" s="122" t="str">
        <f>IF(Tabel_RIE[[#This Row],[B1]]&gt;0,VLOOKUP(Tabel_RIE[[#This Row],[B1]],Tabel_FK_B[],2,FALSE),"")</f>
        <v/>
      </c>
      <c r="O76" s="120"/>
      <c r="P76" s="122" t="str">
        <f>IF(Tabel_RIE[[#This Row],[W1]]&gt;0,VLOOKUP(Tabel_RIE[[#This Row],[W1]],Tabel_FK_W[],2,FALSE),"")</f>
        <v/>
      </c>
      <c r="Q7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22" t="str">
        <f>IF(OR(Tabel_RIE[[#This Row],[E12]]="",Tabel_RIE[[#This Row],[B12]]="",Tabel_RIE[[#This Row],[W12]]=""),"",Tabel_RIE[[#This Row],[E12]]*Tabel_RIE[[#This Row],[B12]]*Tabel_RIE[[#This Row],[W12]])</f>
        <v/>
      </c>
      <c r="S76" s="124" t="str">
        <f>IF(AND(Tabel_RIE[[#This Row],[E12]]="",Tabel_RIE[[#This Row],[R12]]=""),"",IF(AND(OR(Tabel_RIE[[#This Row],[E12]]="",Tabel_RIE[[#This Row],[E12]]&lt;15),OR(Tabel_RIE[[#This Row],[R12]]="",Tabel_RIE[[#This Row],[R12]]&lt;70)),"n.v.t.",IF(OR(Tabel_RIE[[#This Row],[E12]]&gt;=15,Tabel_RIE[[#This Row],[R12]]&gt;=70),"√","fout")))</f>
        <v/>
      </c>
      <c r="T76" s="125"/>
      <c r="U76" s="126"/>
      <c r="V76" s="126"/>
      <c r="W76" s="127"/>
      <c r="X76" s="128" t="str">
        <f t="shared" si="1"/>
        <v>Bronaanpak:
Collectieve maatregelen:
Individuele maatregelen:
PBM's:</v>
      </c>
      <c r="Y76" s="119"/>
      <c r="Z76" s="129"/>
      <c r="AA76" s="125"/>
      <c r="AB76" s="122" t="str">
        <f>IF(Tabel_RIE[[#This Row],[E2]]&gt;0,VLOOKUP(Tabel_RIE[[#This Row],[E2]],Tabel_FK_E[],2,FALSE),"")</f>
        <v/>
      </c>
      <c r="AC76" s="125"/>
      <c r="AD76" s="122" t="str">
        <f>IF(Tabel_RIE[[#This Row],[B2]]&gt;0,VLOOKUP(Tabel_RIE[[#This Row],[B2]],Tabel_FK_B[],2,FALSE),"")</f>
        <v/>
      </c>
      <c r="AE76" s="125"/>
      <c r="AF76" s="122" t="str">
        <f>IF(Tabel_RIE[[#This Row],[W2]]&gt;0,VLOOKUP(Tabel_RIE[[#This Row],[W2]],Tabel_FK_W[],2,FALSE),"")</f>
        <v/>
      </c>
      <c r="AG7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22"/>
      <c r="AI76" s="119"/>
      <c r="AJ76" s="127"/>
      <c r="AK7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30" t="str">
        <f>IF(AND(Tabel_RIE[[#This Row],[R12]]&gt;=70,Tabel_RIE[[#This Row],[R22]]&lt;70),"Ja","Nee")</f>
        <v>Ja</v>
      </c>
      <c r="AM76" s="130" t="str">
        <f>IF(Tabel_RIE[[#This Row],[R22]]&lt;&gt;"",Tabel_RIE[[#This Row],[R22]],Tabel_RIE[[#This Row],[R12]])</f>
        <v/>
      </c>
    </row>
    <row r="77" spans="2:39" ht="42" customHeight="1" x14ac:dyDescent="0.2">
      <c r="B77" s="118">
        <v>70</v>
      </c>
      <c r="C77" s="119"/>
      <c r="D77" s="119"/>
      <c r="E77" s="119"/>
      <c r="F77" s="119"/>
      <c r="G77" s="119"/>
      <c r="H77" s="119"/>
      <c r="I77" s="119"/>
      <c r="J77" s="119"/>
      <c r="K77" s="120"/>
      <c r="L77" s="121" t="str">
        <f>IF(Tabel_RIE[[#This Row],[E1]]&gt;0,VLOOKUP(Tabel_RIE[[#This Row],[E1]],Tabel_FK_E[],2,FALSE),"")</f>
        <v/>
      </c>
      <c r="M77" s="120"/>
      <c r="N77" s="122" t="str">
        <f>IF(Tabel_RIE[[#This Row],[B1]]&gt;0,VLOOKUP(Tabel_RIE[[#This Row],[B1]],Tabel_FK_B[],2,FALSE),"")</f>
        <v/>
      </c>
      <c r="O77" s="120"/>
      <c r="P77" s="122" t="str">
        <f>IF(Tabel_RIE[[#This Row],[W1]]&gt;0,VLOOKUP(Tabel_RIE[[#This Row],[W1]],Tabel_FK_W[],2,FALSE),"")</f>
        <v/>
      </c>
      <c r="Q7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22" t="str">
        <f>IF(OR(Tabel_RIE[[#This Row],[E12]]="",Tabel_RIE[[#This Row],[B12]]="",Tabel_RIE[[#This Row],[W12]]=""),"",Tabel_RIE[[#This Row],[E12]]*Tabel_RIE[[#This Row],[B12]]*Tabel_RIE[[#This Row],[W12]])</f>
        <v/>
      </c>
      <c r="S77" s="124" t="str">
        <f>IF(AND(Tabel_RIE[[#This Row],[E12]]="",Tabel_RIE[[#This Row],[R12]]=""),"",IF(AND(OR(Tabel_RIE[[#This Row],[E12]]="",Tabel_RIE[[#This Row],[E12]]&lt;15),OR(Tabel_RIE[[#This Row],[R12]]="",Tabel_RIE[[#This Row],[R12]]&lt;70)),"n.v.t.",IF(OR(Tabel_RIE[[#This Row],[E12]]&gt;=15,Tabel_RIE[[#This Row],[R12]]&gt;=70),"√","fout")))</f>
        <v/>
      </c>
      <c r="T77" s="125"/>
      <c r="U77" s="126"/>
      <c r="V77" s="126"/>
      <c r="W77" s="127"/>
      <c r="X77" s="128" t="str">
        <f t="shared" si="1"/>
        <v>Bronaanpak:
Collectieve maatregelen:
Individuele maatregelen:
PBM's:</v>
      </c>
      <c r="Y77" s="119"/>
      <c r="Z77" s="129"/>
      <c r="AA77" s="125"/>
      <c r="AB77" s="122" t="str">
        <f>IF(Tabel_RIE[[#This Row],[E2]]&gt;0,VLOOKUP(Tabel_RIE[[#This Row],[E2]],Tabel_FK_E[],2,FALSE),"")</f>
        <v/>
      </c>
      <c r="AC77" s="125"/>
      <c r="AD77" s="122" t="str">
        <f>IF(Tabel_RIE[[#This Row],[B2]]&gt;0,VLOOKUP(Tabel_RIE[[#This Row],[B2]],Tabel_FK_B[],2,FALSE),"")</f>
        <v/>
      </c>
      <c r="AE77" s="125"/>
      <c r="AF77" s="122" t="str">
        <f>IF(Tabel_RIE[[#This Row],[W2]]&gt;0,VLOOKUP(Tabel_RIE[[#This Row],[W2]],Tabel_FK_W[],2,FALSE),"")</f>
        <v/>
      </c>
      <c r="AG7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22"/>
      <c r="AI77" s="119"/>
      <c r="AJ77" s="127"/>
      <c r="AK7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30" t="str">
        <f>IF(AND(Tabel_RIE[[#This Row],[R12]]&gt;=70,Tabel_RIE[[#This Row],[R22]]&lt;70),"Ja","Nee")</f>
        <v>Ja</v>
      </c>
      <c r="AM77" s="130" t="str">
        <f>IF(Tabel_RIE[[#This Row],[R22]]&lt;&gt;"",Tabel_RIE[[#This Row],[R22]],Tabel_RIE[[#This Row],[R12]])</f>
        <v/>
      </c>
    </row>
    <row r="78" spans="2:39" ht="42" customHeight="1" x14ac:dyDescent="0.2">
      <c r="B78" s="118">
        <v>71</v>
      </c>
      <c r="C78" s="119"/>
      <c r="D78" s="119"/>
      <c r="E78" s="119"/>
      <c r="F78" s="119"/>
      <c r="G78" s="119"/>
      <c r="H78" s="119"/>
      <c r="I78" s="119"/>
      <c r="J78" s="119"/>
      <c r="K78" s="120"/>
      <c r="L78" s="121" t="str">
        <f>IF(Tabel_RIE[[#This Row],[E1]]&gt;0,VLOOKUP(Tabel_RIE[[#This Row],[E1]],Tabel_FK_E[],2,FALSE),"")</f>
        <v/>
      </c>
      <c r="M78" s="120"/>
      <c r="N78" s="122" t="str">
        <f>IF(Tabel_RIE[[#This Row],[B1]]&gt;0,VLOOKUP(Tabel_RIE[[#This Row],[B1]],Tabel_FK_B[],2,FALSE),"")</f>
        <v/>
      </c>
      <c r="O78" s="120"/>
      <c r="P78" s="122" t="str">
        <f>IF(Tabel_RIE[[#This Row],[W1]]&gt;0,VLOOKUP(Tabel_RIE[[#This Row],[W1]],Tabel_FK_W[],2,FALSE),"")</f>
        <v/>
      </c>
      <c r="Q7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22" t="str">
        <f>IF(OR(Tabel_RIE[[#This Row],[E12]]="",Tabel_RIE[[#This Row],[B12]]="",Tabel_RIE[[#This Row],[W12]]=""),"",Tabel_RIE[[#This Row],[E12]]*Tabel_RIE[[#This Row],[B12]]*Tabel_RIE[[#This Row],[W12]])</f>
        <v/>
      </c>
      <c r="S78" s="124" t="str">
        <f>IF(AND(Tabel_RIE[[#This Row],[E12]]="",Tabel_RIE[[#This Row],[R12]]=""),"",IF(AND(OR(Tabel_RIE[[#This Row],[E12]]="",Tabel_RIE[[#This Row],[E12]]&lt;15),OR(Tabel_RIE[[#This Row],[R12]]="",Tabel_RIE[[#This Row],[R12]]&lt;70)),"n.v.t.",IF(OR(Tabel_RIE[[#This Row],[E12]]&gt;=15,Tabel_RIE[[#This Row],[R12]]&gt;=70),"√","fout")))</f>
        <v/>
      </c>
      <c r="T78" s="125"/>
      <c r="U78" s="126"/>
      <c r="V78" s="126"/>
      <c r="W78" s="127"/>
      <c r="X78" s="128" t="str">
        <f t="shared" si="1"/>
        <v>Bronaanpak:
Collectieve maatregelen:
Individuele maatregelen:
PBM's:</v>
      </c>
      <c r="Y78" s="119"/>
      <c r="Z78" s="129"/>
      <c r="AA78" s="125"/>
      <c r="AB78" s="122" t="str">
        <f>IF(Tabel_RIE[[#This Row],[E2]]&gt;0,VLOOKUP(Tabel_RIE[[#This Row],[E2]],Tabel_FK_E[],2,FALSE),"")</f>
        <v/>
      </c>
      <c r="AC78" s="125"/>
      <c r="AD78" s="122" t="str">
        <f>IF(Tabel_RIE[[#This Row],[B2]]&gt;0,VLOOKUP(Tabel_RIE[[#This Row],[B2]],Tabel_FK_B[],2,FALSE),"")</f>
        <v/>
      </c>
      <c r="AE78" s="125"/>
      <c r="AF78" s="122" t="str">
        <f>IF(Tabel_RIE[[#This Row],[W2]]&gt;0,VLOOKUP(Tabel_RIE[[#This Row],[W2]],Tabel_FK_W[],2,FALSE),"")</f>
        <v/>
      </c>
      <c r="AG7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22"/>
      <c r="AI78" s="119"/>
      <c r="AJ78" s="127"/>
      <c r="AK7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30" t="str">
        <f>IF(AND(Tabel_RIE[[#This Row],[R12]]&gt;=70,Tabel_RIE[[#This Row],[R22]]&lt;70),"Ja","Nee")</f>
        <v>Ja</v>
      </c>
      <c r="AM78" s="130" t="str">
        <f>IF(Tabel_RIE[[#This Row],[R22]]&lt;&gt;"",Tabel_RIE[[#This Row],[R22]],Tabel_RIE[[#This Row],[R12]])</f>
        <v/>
      </c>
    </row>
    <row r="79" spans="2:39" ht="42" customHeight="1" x14ac:dyDescent="0.2">
      <c r="B79" s="118">
        <v>72</v>
      </c>
      <c r="C79" s="119"/>
      <c r="D79" s="119"/>
      <c r="E79" s="119"/>
      <c r="F79" s="119"/>
      <c r="G79" s="119"/>
      <c r="H79" s="119"/>
      <c r="I79" s="119"/>
      <c r="J79" s="119"/>
      <c r="K79" s="120"/>
      <c r="L79" s="121" t="str">
        <f>IF(Tabel_RIE[[#This Row],[E1]]&gt;0,VLOOKUP(Tabel_RIE[[#This Row],[E1]],Tabel_FK_E[],2,FALSE),"")</f>
        <v/>
      </c>
      <c r="M79" s="120"/>
      <c r="N79" s="122" t="str">
        <f>IF(Tabel_RIE[[#This Row],[B1]]&gt;0,VLOOKUP(Tabel_RIE[[#This Row],[B1]],Tabel_FK_B[],2,FALSE),"")</f>
        <v/>
      </c>
      <c r="O79" s="120"/>
      <c r="P79" s="122" t="str">
        <f>IF(Tabel_RIE[[#This Row],[W1]]&gt;0,VLOOKUP(Tabel_RIE[[#This Row],[W1]],Tabel_FK_W[],2,FALSE),"")</f>
        <v/>
      </c>
      <c r="Q7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22" t="str">
        <f>IF(OR(Tabel_RIE[[#This Row],[E12]]="",Tabel_RIE[[#This Row],[B12]]="",Tabel_RIE[[#This Row],[W12]]=""),"",Tabel_RIE[[#This Row],[E12]]*Tabel_RIE[[#This Row],[B12]]*Tabel_RIE[[#This Row],[W12]])</f>
        <v/>
      </c>
      <c r="S79" s="124" t="str">
        <f>IF(AND(Tabel_RIE[[#This Row],[E12]]="",Tabel_RIE[[#This Row],[R12]]=""),"",IF(AND(OR(Tabel_RIE[[#This Row],[E12]]="",Tabel_RIE[[#This Row],[E12]]&lt;15),OR(Tabel_RIE[[#This Row],[R12]]="",Tabel_RIE[[#This Row],[R12]]&lt;70)),"n.v.t.",IF(OR(Tabel_RIE[[#This Row],[E12]]&gt;=15,Tabel_RIE[[#This Row],[R12]]&gt;=70),"√","fout")))</f>
        <v/>
      </c>
      <c r="T79" s="125"/>
      <c r="U79" s="126"/>
      <c r="V79" s="126"/>
      <c r="W79" s="127"/>
      <c r="X79" s="128" t="str">
        <f t="shared" si="1"/>
        <v>Bronaanpak:
Collectieve maatregelen:
Individuele maatregelen:
PBM's:</v>
      </c>
      <c r="Y79" s="119"/>
      <c r="Z79" s="129"/>
      <c r="AA79" s="125"/>
      <c r="AB79" s="122" t="str">
        <f>IF(Tabel_RIE[[#This Row],[E2]]&gt;0,VLOOKUP(Tabel_RIE[[#This Row],[E2]],Tabel_FK_E[],2,FALSE),"")</f>
        <v/>
      </c>
      <c r="AC79" s="125"/>
      <c r="AD79" s="122" t="str">
        <f>IF(Tabel_RIE[[#This Row],[B2]]&gt;0,VLOOKUP(Tabel_RIE[[#This Row],[B2]],Tabel_FK_B[],2,FALSE),"")</f>
        <v/>
      </c>
      <c r="AE79" s="125"/>
      <c r="AF79" s="122" t="str">
        <f>IF(Tabel_RIE[[#This Row],[W2]]&gt;0,VLOOKUP(Tabel_RIE[[#This Row],[W2]],Tabel_FK_W[],2,FALSE),"")</f>
        <v/>
      </c>
      <c r="AG7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22"/>
      <c r="AI79" s="119"/>
      <c r="AJ79" s="127"/>
      <c r="AK7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30" t="str">
        <f>IF(AND(Tabel_RIE[[#This Row],[R12]]&gt;=70,Tabel_RIE[[#This Row],[R22]]&lt;70),"Ja","Nee")</f>
        <v>Ja</v>
      </c>
      <c r="AM79" s="130" t="str">
        <f>IF(Tabel_RIE[[#This Row],[R22]]&lt;&gt;"",Tabel_RIE[[#This Row],[R22]],Tabel_RIE[[#This Row],[R12]])</f>
        <v/>
      </c>
    </row>
    <row r="80" spans="2:39" ht="42" customHeight="1" x14ac:dyDescent="0.2">
      <c r="B80" s="118">
        <v>73</v>
      </c>
      <c r="C80" s="119"/>
      <c r="D80" s="119"/>
      <c r="E80" s="119"/>
      <c r="F80" s="119"/>
      <c r="G80" s="119"/>
      <c r="H80" s="119"/>
      <c r="I80" s="119"/>
      <c r="J80" s="119"/>
      <c r="K80" s="120"/>
      <c r="L80" s="121" t="str">
        <f>IF(Tabel_RIE[[#This Row],[E1]]&gt;0,VLOOKUP(Tabel_RIE[[#This Row],[E1]],Tabel_FK_E[],2,FALSE),"")</f>
        <v/>
      </c>
      <c r="M80" s="120"/>
      <c r="N80" s="122" t="str">
        <f>IF(Tabel_RIE[[#This Row],[B1]]&gt;0,VLOOKUP(Tabel_RIE[[#This Row],[B1]],Tabel_FK_B[],2,FALSE),"")</f>
        <v/>
      </c>
      <c r="O80" s="120"/>
      <c r="P80" s="122" t="str">
        <f>IF(Tabel_RIE[[#This Row],[W1]]&gt;0,VLOOKUP(Tabel_RIE[[#This Row],[W1]],Tabel_FK_W[],2,FALSE),"")</f>
        <v/>
      </c>
      <c r="Q8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22" t="str">
        <f>IF(OR(Tabel_RIE[[#This Row],[E12]]="",Tabel_RIE[[#This Row],[B12]]="",Tabel_RIE[[#This Row],[W12]]=""),"",Tabel_RIE[[#This Row],[E12]]*Tabel_RIE[[#This Row],[B12]]*Tabel_RIE[[#This Row],[W12]])</f>
        <v/>
      </c>
      <c r="S80" s="124" t="str">
        <f>IF(AND(Tabel_RIE[[#This Row],[E12]]="",Tabel_RIE[[#This Row],[R12]]=""),"",IF(AND(OR(Tabel_RIE[[#This Row],[E12]]="",Tabel_RIE[[#This Row],[E12]]&lt;15),OR(Tabel_RIE[[#This Row],[R12]]="",Tabel_RIE[[#This Row],[R12]]&lt;70)),"n.v.t.",IF(OR(Tabel_RIE[[#This Row],[E12]]&gt;=15,Tabel_RIE[[#This Row],[R12]]&gt;=70),"√","fout")))</f>
        <v/>
      </c>
      <c r="T80" s="125"/>
      <c r="U80" s="126"/>
      <c r="V80" s="126"/>
      <c r="W80" s="127"/>
      <c r="X80" s="128" t="str">
        <f t="shared" si="1"/>
        <v>Bronaanpak:
Collectieve maatregelen:
Individuele maatregelen:
PBM's:</v>
      </c>
      <c r="Y80" s="119"/>
      <c r="Z80" s="129"/>
      <c r="AA80" s="125"/>
      <c r="AB80" s="122" t="str">
        <f>IF(Tabel_RIE[[#This Row],[E2]]&gt;0,VLOOKUP(Tabel_RIE[[#This Row],[E2]],Tabel_FK_E[],2,FALSE),"")</f>
        <v/>
      </c>
      <c r="AC80" s="125"/>
      <c r="AD80" s="122" t="str">
        <f>IF(Tabel_RIE[[#This Row],[B2]]&gt;0,VLOOKUP(Tabel_RIE[[#This Row],[B2]],Tabel_FK_B[],2,FALSE),"")</f>
        <v/>
      </c>
      <c r="AE80" s="125"/>
      <c r="AF80" s="122" t="str">
        <f>IF(Tabel_RIE[[#This Row],[W2]]&gt;0,VLOOKUP(Tabel_RIE[[#This Row],[W2]],Tabel_FK_W[],2,FALSE),"")</f>
        <v/>
      </c>
      <c r="AG8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22"/>
      <c r="AI80" s="119"/>
      <c r="AJ80" s="127"/>
      <c r="AK8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30" t="str">
        <f>IF(AND(Tabel_RIE[[#This Row],[R12]]&gt;=70,Tabel_RIE[[#This Row],[R22]]&lt;70),"Ja","Nee")</f>
        <v>Ja</v>
      </c>
      <c r="AM80" s="130" t="str">
        <f>IF(Tabel_RIE[[#This Row],[R22]]&lt;&gt;"",Tabel_RIE[[#This Row],[R22]],Tabel_RIE[[#This Row],[R12]])</f>
        <v/>
      </c>
    </row>
    <row r="81" spans="2:39" ht="42" customHeight="1" x14ac:dyDescent="0.2">
      <c r="B81" s="118">
        <v>74</v>
      </c>
      <c r="C81" s="119"/>
      <c r="D81" s="119"/>
      <c r="E81" s="119"/>
      <c r="F81" s="119"/>
      <c r="G81" s="119"/>
      <c r="H81" s="119"/>
      <c r="I81" s="119"/>
      <c r="J81" s="119"/>
      <c r="K81" s="120"/>
      <c r="L81" s="121" t="str">
        <f>IF(Tabel_RIE[[#This Row],[E1]]&gt;0,VLOOKUP(Tabel_RIE[[#This Row],[E1]],Tabel_FK_E[],2,FALSE),"")</f>
        <v/>
      </c>
      <c r="M81" s="120"/>
      <c r="N81" s="122" t="str">
        <f>IF(Tabel_RIE[[#This Row],[B1]]&gt;0,VLOOKUP(Tabel_RIE[[#This Row],[B1]],Tabel_FK_B[],2,FALSE),"")</f>
        <v/>
      </c>
      <c r="O81" s="120"/>
      <c r="P81" s="122" t="str">
        <f>IF(Tabel_RIE[[#This Row],[W1]]&gt;0,VLOOKUP(Tabel_RIE[[#This Row],[W1]],Tabel_FK_W[],2,FALSE),"")</f>
        <v/>
      </c>
      <c r="Q8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22" t="str">
        <f>IF(OR(Tabel_RIE[[#This Row],[E12]]="",Tabel_RIE[[#This Row],[B12]]="",Tabel_RIE[[#This Row],[W12]]=""),"",Tabel_RIE[[#This Row],[E12]]*Tabel_RIE[[#This Row],[B12]]*Tabel_RIE[[#This Row],[W12]])</f>
        <v/>
      </c>
      <c r="S81" s="124" t="str">
        <f>IF(AND(Tabel_RIE[[#This Row],[E12]]="",Tabel_RIE[[#This Row],[R12]]=""),"",IF(AND(OR(Tabel_RIE[[#This Row],[E12]]="",Tabel_RIE[[#This Row],[E12]]&lt;15),OR(Tabel_RIE[[#This Row],[R12]]="",Tabel_RIE[[#This Row],[R12]]&lt;70)),"n.v.t.",IF(OR(Tabel_RIE[[#This Row],[E12]]&gt;=15,Tabel_RIE[[#This Row],[R12]]&gt;=70),"√","fout")))</f>
        <v/>
      </c>
      <c r="T81" s="125"/>
      <c r="U81" s="126"/>
      <c r="V81" s="126"/>
      <c r="W81" s="127"/>
      <c r="X81" s="128" t="str">
        <f t="shared" si="1"/>
        <v>Bronaanpak:
Collectieve maatregelen:
Individuele maatregelen:
PBM's:</v>
      </c>
      <c r="Y81" s="119"/>
      <c r="Z81" s="129"/>
      <c r="AA81" s="125"/>
      <c r="AB81" s="122" t="str">
        <f>IF(Tabel_RIE[[#This Row],[E2]]&gt;0,VLOOKUP(Tabel_RIE[[#This Row],[E2]],Tabel_FK_E[],2,FALSE),"")</f>
        <v/>
      </c>
      <c r="AC81" s="125"/>
      <c r="AD81" s="122" t="str">
        <f>IF(Tabel_RIE[[#This Row],[B2]]&gt;0,VLOOKUP(Tabel_RIE[[#This Row],[B2]],Tabel_FK_B[],2,FALSE),"")</f>
        <v/>
      </c>
      <c r="AE81" s="125"/>
      <c r="AF81" s="122" t="str">
        <f>IF(Tabel_RIE[[#This Row],[W2]]&gt;0,VLOOKUP(Tabel_RIE[[#This Row],[W2]],Tabel_FK_W[],2,FALSE),"")</f>
        <v/>
      </c>
      <c r="AG8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22"/>
      <c r="AI81" s="119"/>
      <c r="AJ81" s="127"/>
      <c r="AK8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30" t="str">
        <f>IF(AND(Tabel_RIE[[#This Row],[R12]]&gt;=70,Tabel_RIE[[#This Row],[R22]]&lt;70),"Ja","Nee")</f>
        <v>Ja</v>
      </c>
      <c r="AM81" s="130" t="str">
        <f>IF(Tabel_RIE[[#This Row],[R22]]&lt;&gt;"",Tabel_RIE[[#This Row],[R22]],Tabel_RIE[[#This Row],[R12]])</f>
        <v/>
      </c>
    </row>
    <row r="82" spans="2:39" ht="42" customHeight="1" x14ac:dyDescent="0.2">
      <c r="B82" s="118">
        <v>75</v>
      </c>
      <c r="C82" s="119"/>
      <c r="D82" s="119"/>
      <c r="E82" s="119"/>
      <c r="F82" s="119"/>
      <c r="G82" s="119"/>
      <c r="H82" s="119"/>
      <c r="I82" s="119"/>
      <c r="J82" s="119"/>
      <c r="K82" s="120"/>
      <c r="L82" s="121" t="str">
        <f>IF(Tabel_RIE[[#This Row],[E1]]&gt;0,VLOOKUP(Tabel_RIE[[#This Row],[E1]],Tabel_FK_E[],2,FALSE),"")</f>
        <v/>
      </c>
      <c r="M82" s="120"/>
      <c r="N82" s="122" t="str">
        <f>IF(Tabel_RIE[[#This Row],[B1]]&gt;0,VLOOKUP(Tabel_RIE[[#This Row],[B1]],Tabel_FK_B[],2,FALSE),"")</f>
        <v/>
      </c>
      <c r="O82" s="120"/>
      <c r="P82" s="122" t="str">
        <f>IF(Tabel_RIE[[#This Row],[W1]]&gt;0,VLOOKUP(Tabel_RIE[[#This Row],[W1]],Tabel_FK_W[],2,FALSE),"")</f>
        <v/>
      </c>
      <c r="Q8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22" t="str">
        <f>IF(OR(Tabel_RIE[[#This Row],[E12]]="",Tabel_RIE[[#This Row],[B12]]="",Tabel_RIE[[#This Row],[W12]]=""),"",Tabel_RIE[[#This Row],[E12]]*Tabel_RIE[[#This Row],[B12]]*Tabel_RIE[[#This Row],[W12]])</f>
        <v/>
      </c>
      <c r="S82" s="124" t="str">
        <f>IF(AND(Tabel_RIE[[#This Row],[E12]]="",Tabel_RIE[[#This Row],[R12]]=""),"",IF(AND(OR(Tabel_RIE[[#This Row],[E12]]="",Tabel_RIE[[#This Row],[E12]]&lt;15),OR(Tabel_RIE[[#This Row],[R12]]="",Tabel_RIE[[#This Row],[R12]]&lt;70)),"n.v.t.",IF(OR(Tabel_RIE[[#This Row],[E12]]&gt;=15,Tabel_RIE[[#This Row],[R12]]&gt;=70),"√","fout")))</f>
        <v/>
      </c>
      <c r="T82" s="125"/>
      <c r="U82" s="126"/>
      <c r="V82" s="126"/>
      <c r="W82" s="127"/>
      <c r="X82" s="128" t="str">
        <f t="shared" si="1"/>
        <v>Bronaanpak:
Collectieve maatregelen:
Individuele maatregelen:
PBM's:</v>
      </c>
      <c r="Y82" s="119"/>
      <c r="Z82" s="129"/>
      <c r="AA82" s="125"/>
      <c r="AB82" s="122" t="str">
        <f>IF(Tabel_RIE[[#This Row],[E2]]&gt;0,VLOOKUP(Tabel_RIE[[#This Row],[E2]],Tabel_FK_E[],2,FALSE),"")</f>
        <v/>
      </c>
      <c r="AC82" s="125"/>
      <c r="AD82" s="122" t="str">
        <f>IF(Tabel_RIE[[#This Row],[B2]]&gt;0,VLOOKUP(Tabel_RIE[[#This Row],[B2]],Tabel_FK_B[],2,FALSE),"")</f>
        <v/>
      </c>
      <c r="AE82" s="125"/>
      <c r="AF82" s="122" t="str">
        <f>IF(Tabel_RIE[[#This Row],[W2]]&gt;0,VLOOKUP(Tabel_RIE[[#This Row],[W2]],Tabel_FK_W[],2,FALSE),"")</f>
        <v/>
      </c>
      <c r="AG8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22"/>
      <c r="AI82" s="119"/>
      <c r="AJ82" s="127"/>
      <c r="AK8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30" t="str">
        <f>IF(AND(Tabel_RIE[[#This Row],[R12]]&gt;=70,Tabel_RIE[[#This Row],[R22]]&lt;70),"Ja","Nee")</f>
        <v>Ja</v>
      </c>
      <c r="AM82" s="130" t="str">
        <f>IF(Tabel_RIE[[#This Row],[R22]]&lt;&gt;"",Tabel_RIE[[#This Row],[R22]],Tabel_RIE[[#This Row],[R12]])</f>
        <v/>
      </c>
    </row>
    <row r="83" spans="2:39" ht="42" customHeight="1" x14ac:dyDescent="0.2">
      <c r="B83" s="118">
        <v>76</v>
      </c>
      <c r="C83" s="119"/>
      <c r="D83" s="119"/>
      <c r="E83" s="119"/>
      <c r="F83" s="119"/>
      <c r="G83" s="119"/>
      <c r="H83" s="119"/>
      <c r="I83" s="119"/>
      <c r="J83" s="119"/>
      <c r="K83" s="120"/>
      <c r="L83" s="121" t="str">
        <f>IF(Tabel_RIE[[#This Row],[E1]]&gt;0,VLOOKUP(Tabel_RIE[[#This Row],[E1]],Tabel_FK_E[],2,FALSE),"")</f>
        <v/>
      </c>
      <c r="M83" s="120"/>
      <c r="N83" s="122" t="str">
        <f>IF(Tabel_RIE[[#This Row],[B1]]&gt;0,VLOOKUP(Tabel_RIE[[#This Row],[B1]],Tabel_FK_B[],2,FALSE),"")</f>
        <v/>
      </c>
      <c r="O83" s="120"/>
      <c r="P83" s="122" t="str">
        <f>IF(Tabel_RIE[[#This Row],[W1]]&gt;0,VLOOKUP(Tabel_RIE[[#This Row],[W1]],Tabel_FK_W[],2,FALSE),"")</f>
        <v/>
      </c>
      <c r="Q8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22" t="str">
        <f>IF(OR(Tabel_RIE[[#This Row],[E12]]="",Tabel_RIE[[#This Row],[B12]]="",Tabel_RIE[[#This Row],[W12]]=""),"",Tabel_RIE[[#This Row],[E12]]*Tabel_RIE[[#This Row],[B12]]*Tabel_RIE[[#This Row],[W12]])</f>
        <v/>
      </c>
      <c r="S83" s="124" t="str">
        <f>IF(AND(Tabel_RIE[[#This Row],[E12]]="",Tabel_RIE[[#This Row],[R12]]=""),"",IF(AND(OR(Tabel_RIE[[#This Row],[E12]]="",Tabel_RIE[[#This Row],[E12]]&lt;15),OR(Tabel_RIE[[#This Row],[R12]]="",Tabel_RIE[[#This Row],[R12]]&lt;70)),"n.v.t.",IF(OR(Tabel_RIE[[#This Row],[E12]]&gt;=15,Tabel_RIE[[#This Row],[R12]]&gt;=70),"√","fout")))</f>
        <v/>
      </c>
      <c r="T83" s="125"/>
      <c r="U83" s="126"/>
      <c r="V83" s="126"/>
      <c r="W83" s="127"/>
      <c r="X83" s="128" t="str">
        <f t="shared" si="1"/>
        <v>Bronaanpak:
Collectieve maatregelen:
Individuele maatregelen:
PBM's:</v>
      </c>
      <c r="Y83" s="119"/>
      <c r="Z83" s="129"/>
      <c r="AA83" s="125"/>
      <c r="AB83" s="122" t="str">
        <f>IF(Tabel_RIE[[#This Row],[E2]]&gt;0,VLOOKUP(Tabel_RIE[[#This Row],[E2]],Tabel_FK_E[],2,FALSE),"")</f>
        <v/>
      </c>
      <c r="AC83" s="125"/>
      <c r="AD83" s="122" t="str">
        <f>IF(Tabel_RIE[[#This Row],[B2]]&gt;0,VLOOKUP(Tabel_RIE[[#This Row],[B2]],Tabel_FK_B[],2,FALSE),"")</f>
        <v/>
      </c>
      <c r="AE83" s="125"/>
      <c r="AF83" s="122" t="str">
        <f>IF(Tabel_RIE[[#This Row],[W2]]&gt;0,VLOOKUP(Tabel_RIE[[#This Row],[W2]],Tabel_FK_W[],2,FALSE),"")</f>
        <v/>
      </c>
      <c r="AG8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22"/>
      <c r="AI83" s="119"/>
      <c r="AJ83" s="127"/>
      <c r="AK8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30" t="str">
        <f>IF(AND(Tabel_RIE[[#This Row],[R12]]&gt;=70,Tabel_RIE[[#This Row],[R22]]&lt;70),"Ja","Nee")</f>
        <v>Ja</v>
      </c>
      <c r="AM83" s="130" t="str">
        <f>IF(Tabel_RIE[[#This Row],[R22]]&lt;&gt;"",Tabel_RIE[[#This Row],[R22]],Tabel_RIE[[#This Row],[R12]])</f>
        <v/>
      </c>
    </row>
    <row r="84" spans="2:39" ht="42" customHeight="1" x14ac:dyDescent="0.2">
      <c r="B84" s="118">
        <v>77</v>
      </c>
      <c r="C84" s="119"/>
      <c r="D84" s="119"/>
      <c r="E84" s="119"/>
      <c r="F84" s="119"/>
      <c r="G84" s="119"/>
      <c r="H84" s="119"/>
      <c r="I84" s="119"/>
      <c r="J84" s="119"/>
      <c r="K84" s="120"/>
      <c r="L84" s="121" t="str">
        <f>IF(Tabel_RIE[[#This Row],[E1]]&gt;0,VLOOKUP(Tabel_RIE[[#This Row],[E1]],Tabel_FK_E[],2,FALSE),"")</f>
        <v/>
      </c>
      <c r="M84" s="120"/>
      <c r="N84" s="122" t="str">
        <f>IF(Tabel_RIE[[#This Row],[B1]]&gt;0,VLOOKUP(Tabel_RIE[[#This Row],[B1]],Tabel_FK_B[],2,FALSE),"")</f>
        <v/>
      </c>
      <c r="O84" s="120"/>
      <c r="P84" s="122" t="str">
        <f>IF(Tabel_RIE[[#This Row],[W1]]&gt;0,VLOOKUP(Tabel_RIE[[#This Row],[W1]],Tabel_FK_W[],2,FALSE),"")</f>
        <v/>
      </c>
      <c r="Q8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22" t="str">
        <f>IF(OR(Tabel_RIE[[#This Row],[E12]]="",Tabel_RIE[[#This Row],[B12]]="",Tabel_RIE[[#This Row],[W12]]=""),"",Tabel_RIE[[#This Row],[E12]]*Tabel_RIE[[#This Row],[B12]]*Tabel_RIE[[#This Row],[W12]])</f>
        <v/>
      </c>
      <c r="S84" s="124" t="str">
        <f>IF(AND(Tabel_RIE[[#This Row],[E12]]="",Tabel_RIE[[#This Row],[R12]]=""),"",IF(AND(OR(Tabel_RIE[[#This Row],[E12]]="",Tabel_RIE[[#This Row],[E12]]&lt;15),OR(Tabel_RIE[[#This Row],[R12]]="",Tabel_RIE[[#This Row],[R12]]&lt;70)),"n.v.t.",IF(OR(Tabel_RIE[[#This Row],[E12]]&gt;=15,Tabel_RIE[[#This Row],[R12]]&gt;=70),"√","fout")))</f>
        <v/>
      </c>
      <c r="T84" s="125"/>
      <c r="U84" s="126"/>
      <c r="V84" s="126"/>
      <c r="W84" s="127"/>
      <c r="X84" s="128" t="str">
        <f t="shared" si="1"/>
        <v>Bronaanpak:
Collectieve maatregelen:
Individuele maatregelen:
PBM's:</v>
      </c>
      <c r="Y84" s="119"/>
      <c r="Z84" s="129"/>
      <c r="AA84" s="125"/>
      <c r="AB84" s="122" t="str">
        <f>IF(Tabel_RIE[[#This Row],[E2]]&gt;0,VLOOKUP(Tabel_RIE[[#This Row],[E2]],Tabel_FK_E[],2,FALSE),"")</f>
        <v/>
      </c>
      <c r="AC84" s="125"/>
      <c r="AD84" s="122" t="str">
        <f>IF(Tabel_RIE[[#This Row],[B2]]&gt;0,VLOOKUP(Tabel_RIE[[#This Row],[B2]],Tabel_FK_B[],2,FALSE),"")</f>
        <v/>
      </c>
      <c r="AE84" s="125"/>
      <c r="AF84" s="122" t="str">
        <f>IF(Tabel_RIE[[#This Row],[W2]]&gt;0,VLOOKUP(Tabel_RIE[[#This Row],[W2]],Tabel_FK_W[],2,FALSE),"")</f>
        <v/>
      </c>
      <c r="AG8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22"/>
      <c r="AI84" s="119"/>
      <c r="AJ84" s="127"/>
      <c r="AK8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30" t="str">
        <f>IF(AND(Tabel_RIE[[#This Row],[R12]]&gt;=70,Tabel_RIE[[#This Row],[R22]]&lt;70),"Ja","Nee")</f>
        <v>Ja</v>
      </c>
      <c r="AM84" s="130" t="str">
        <f>IF(Tabel_RIE[[#This Row],[R22]]&lt;&gt;"",Tabel_RIE[[#This Row],[R22]],Tabel_RIE[[#This Row],[R12]])</f>
        <v/>
      </c>
    </row>
    <row r="85" spans="2:39" ht="42" customHeight="1" x14ac:dyDescent="0.2">
      <c r="B85" s="118">
        <v>78</v>
      </c>
      <c r="C85" s="119"/>
      <c r="D85" s="119"/>
      <c r="E85" s="119"/>
      <c r="F85" s="119"/>
      <c r="G85" s="119"/>
      <c r="H85" s="119"/>
      <c r="I85" s="119"/>
      <c r="J85" s="119"/>
      <c r="K85" s="120"/>
      <c r="L85" s="121" t="str">
        <f>IF(Tabel_RIE[[#This Row],[E1]]&gt;0,VLOOKUP(Tabel_RIE[[#This Row],[E1]],Tabel_FK_E[],2,FALSE),"")</f>
        <v/>
      </c>
      <c r="M85" s="120"/>
      <c r="N85" s="122" t="str">
        <f>IF(Tabel_RIE[[#This Row],[B1]]&gt;0,VLOOKUP(Tabel_RIE[[#This Row],[B1]],Tabel_FK_B[],2,FALSE),"")</f>
        <v/>
      </c>
      <c r="O85" s="120"/>
      <c r="P85" s="122" t="str">
        <f>IF(Tabel_RIE[[#This Row],[W1]]&gt;0,VLOOKUP(Tabel_RIE[[#This Row],[W1]],Tabel_FK_W[],2,FALSE),"")</f>
        <v/>
      </c>
      <c r="Q8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22" t="str">
        <f>IF(OR(Tabel_RIE[[#This Row],[E12]]="",Tabel_RIE[[#This Row],[B12]]="",Tabel_RIE[[#This Row],[W12]]=""),"",Tabel_RIE[[#This Row],[E12]]*Tabel_RIE[[#This Row],[B12]]*Tabel_RIE[[#This Row],[W12]])</f>
        <v/>
      </c>
      <c r="S85" s="124" t="str">
        <f>IF(AND(Tabel_RIE[[#This Row],[E12]]="",Tabel_RIE[[#This Row],[R12]]=""),"",IF(AND(OR(Tabel_RIE[[#This Row],[E12]]="",Tabel_RIE[[#This Row],[E12]]&lt;15),OR(Tabel_RIE[[#This Row],[R12]]="",Tabel_RIE[[#This Row],[R12]]&lt;70)),"n.v.t.",IF(OR(Tabel_RIE[[#This Row],[E12]]&gt;=15,Tabel_RIE[[#This Row],[R12]]&gt;=70),"√","fout")))</f>
        <v/>
      </c>
      <c r="T85" s="125"/>
      <c r="U85" s="126"/>
      <c r="V85" s="126"/>
      <c r="W85" s="127"/>
      <c r="X85" s="128" t="str">
        <f t="shared" si="1"/>
        <v>Bronaanpak:
Collectieve maatregelen:
Individuele maatregelen:
PBM's:</v>
      </c>
      <c r="Y85" s="119"/>
      <c r="Z85" s="129"/>
      <c r="AA85" s="125"/>
      <c r="AB85" s="122" t="str">
        <f>IF(Tabel_RIE[[#This Row],[E2]]&gt;0,VLOOKUP(Tabel_RIE[[#This Row],[E2]],Tabel_FK_E[],2,FALSE),"")</f>
        <v/>
      </c>
      <c r="AC85" s="125"/>
      <c r="AD85" s="122" t="str">
        <f>IF(Tabel_RIE[[#This Row],[B2]]&gt;0,VLOOKUP(Tabel_RIE[[#This Row],[B2]],Tabel_FK_B[],2,FALSE),"")</f>
        <v/>
      </c>
      <c r="AE85" s="125"/>
      <c r="AF85" s="122" t="str">
        <f>IF(Tabel_RIE[[#This Row],[W2]]&gt;0,VLOOKUP(Tabel_RIE[[#This Row],[W2]],Tabel_FK_W[],2,FALSE),"")</f>
        <v/>
      </c>
      <c r="AG8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22"/>
      <c r="AI85" s="119"/>
      <c r="AJ85" s="127"/>
      <c r="AK8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30" t="str">
        <f>IF(AND(Tabel_RIE[[#This Row],[R12]]&gt;=70,Tabel_RIE[[#This Row],[R22]]&lt;70),"Ja","Nee")</f>
        <v>Ja</v>
      </c>
      <c r="AM85" s="130" t="str">
        <f>IF(Tabel_RIE[[#This Row],[R22]]&lt;&gt;"",Tabel_RIE[[#This Row],[R22]],Tabel_RIE[[#This Row],[R12]])</f>
        <v/>
      </c>
    </row>
    <row r="86" spans="2:39" ht="42" customHeight="1" x14ac:dyDescent="0.2">
      <c r="B86" s="118">
        <v>79</v>
      </c>
      <c r="C86" s="119"/>
      <c r="D86" s="119"/>
      <c r="E86" s="119"/>
      <c r="F86" s="119"/>
      <c r="G86" s="119"/>
      <c r="H86" s="119"/>
      <c r="I86" s="119"/>
      <c r="J86" s="119"/>
      <c r="K86" s="120"/>
      <c r="L86" s="121" t="str">
        <f>IF(Tabel_RIE[[#This Row],[E1]]&gt;0,VLOOKUP(Tabel_RIE[[#This Row],[E1]],Tabel_FK_E[],2,FALSE),"")</f>
        <v/>
      </c>
      <c r="M86" s="120"/>
      <c r="N86" s="122" t="str">
        <f>IF(Tabel_RIE[[#This Row],[B1]]&gt;0,VLOOKUP(Tabel_RIE[[#This Row],[B1]],Tabel_FK_B[],2,FALSE),"")</f>
        <v/>
      </c>
      <c r="O86" s="120"/>
      <c r="P86" s="122" t="str">
        <f>IF(Tabel_RIE[[#This Row],[W1]]&gt;0,VLOOKUP(Tabel_RIE[[#This Row],[W1]],Tabel_FK_W[],2,FALSE),"")</f>
        <v/>
      </c>
      <c r="Q8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22" t="str">
        <f>IF(OR(Tabel_RIE[[#This Row],[E12]]="",Tabel_RIE[[#This Row],[B12]]="",Tabel_RIE[[#This Row],[W12]]=""),"",Tabel_RIE[[#This Row],[E12]]*Tabel_RIE[[#This Row],[B12]]*Tabel_RIE[[#This Row],[W12]])</f>
        <v/>
      </c>
      <c r="S86" s="124" t="str">
        <f>IF(AND(Tabel_RIE[[#This Row],[E12]]="",Tabel_RIE[[#This Row],[R12]]=""),"",IF(AND(OR(Tabel_RIE[[#This Row],[E12]]="",Tabel_RIE[[#This Row],[E12]]&lt;15),OR(Tabel_RIE[[#This Row],[R12]]="",Tabel_RIE[[#This Row],[R12]]&lt;70)),"n.v.t.",IF(OR(Tabel_RIE[[#This Row],[E12]]&gt;=15,Tabel_RIE[[#This Row],[R12]]&gt;=70),"√","fout")))</f>
        <v/>
      </c>
      <c r="T86" s="125"/>
      <c r="U86" s="126"/>
      <c r="V86" s="126"/>
      <c r="W86" s="127"/>
      <c r="X86" s="128" t="str">
        <f t="shared" si="1"/>
        <v>Bronaanpak:
Collectieve maatregelen:
Individuele maatregelen:
PBM's:</v>
      </c>
      <c r="Y86" s="119"/>
      <c r="Z86" s="129"/>
      <c r="AA86" s="125"/>
      <c r="AB86" s="122" t="str">
        <f>IF(Tabel_RIE[[#This Row],[E2]]&gt;0,VLOOKUP(Tabel_RIE[[#This Row],[E2]],Tabel_FK_E[],2,FALSE),"")</f>
        <v/>
      </c>
      <c r="AC86" s="125"/>
      <c r="AD86" s="122" t="str">
        <f>IF(Tabel_RIE[[#This Row],[B2]]&gt;0,VLOOKUP(Tabel_RIE[[#This Row],[B2]],Tabel_FK_B[],2,FALSE),"")</f>
        <v/>
      </c>
      <c r="AE86" s="125"/>
      <c r="AF86" s="122" t="str">
        <f>IF(Tabel_RIE[[#This Row],[W2]]&gt;0,VLOOKUP(Tabel_RIE[[#This Row],[W2]],Tabel_FK_W[],2,FALSE),"")</f>
        <v/>
      </c>
      <c r="AG8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22"/>
      <c r="AI86" s="119"/>
      <c r="AJ86" s="127"/>
      <c r="AK8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30" t="str">
        <f>IF(AND(Tabel_RIE[[#This Row],[R12]]&gt;=70,Tabel_RIE[[#This Row],[R22]]&lt;70),"Ja","Nee")</f>
        <v>Ja</v>
      </c>
      <c r="AM86" s="130" t="str">
        <f>IF(Tabel_RIE[[#This Row],[R22]]&lt;&gt;"",Tabel_RIE[[#This Row],[R22]],Tabel_RIE[[#This Row],[R12]])</f>
        <v/>
      </c>
    </row>
    <row r="87" spans="2:39" ht="42" customHeight="1" x14ac:dyDescent="0.2">
      <c r="B87" s="118">
        <v>80</v>
      </c>
      <c r="C87" s="119"/>
      <c r="D87" s="119"/>
      <c r="E87" s="119"/>
      <c r="F87" s="119"/>
      <c r="G87" s="119"/>
      <c r="H87" s="119"/>
      <c r="I87" s="119"/>
      <c r="J87" s="119"/>
      <c r="K87" s="120"/>
      <c r="L87" s="121" t="str">
        <f>IF(Tabel_RIE[[#This Row],[E1]]&gt;0,VLOOKUP(Tabel_RIE[[#This Row],[E1]],Tabel_FK_E[],2,FALSE),"")</f>
        <v/>
      </c>
      <c r="M87" s="120"/>
      <c r="N87" s="122" t="str">
        <f>IF(Tabel_RIE[[#This Row],[B1]]&gt;0,VLOOKUP(Tabel_RIE[[#This Row],[B1]],Tabel_FK_B[],2,FALSE),"")</f>
        <v/>
      </c>
      <c r="O87" s="120"/>
      <c r="P87" s="122" t="str">
        <f>IF(Tabel_RIE[[#This Row],[W1]]&gt;0,VLOOKUP(Tabel_RIE[[#This Row],[W1]],Tabel_FK_W[],2,FALSE),"")</f>
        <v/>
      </c>
      <c r="Q8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22" t="str">
        <f>IF(OR(Tabel_RIE[[#This Row],[E12]]="",Tabel_RIE[[#This Row],[B12]]="",Tabel_RIE[[#This Row],[W12]]=""),"",Tabel_RIE[[#This Row],[E12]]*Tabel_RIE[[#This Row],[B12]]*Tabel_RIE[[#This Row],[W12]])</f>
        <v/>
      </c>
      <c r="S87" s="124" t="str">
        <f>IF(AND(Tabel_RIE[[#This Row],[E12]]="",Tabel_RIE[[#This Row],[R12]]=""),"",IF(AND(OR(Tabel_RIE[[#This Row],[E12]]="",Tabel_RIE[[#This Row],[E12]]&lt;15),OR(Tabel_RIE[[#This Row],[R12]]="",Tabel_RIE[[#This Row],[R12]]&lt;70)),"n.v.t.",IF(OR(Tabel_RIE[[#This Row],[E12]]&gt;=15,Tabel_RIE[[#This Row],[R12]]&gt;=70),"√","fout")))</f>
        <v/>
      </c>
      <c r="T87" s="125"/>
      <c r="U87" s="126"/>
      <c r="V87" s="126"/>
      <c r="W87" s="127"/>
      <c r="X87" s="128" t="str">
        <f t="shared" si="1"/>
        <v>Bronaanpak:
Collectieve maatregelen:
Individuele maatregelen:
PBM's:</v>
      </c>
      <c r="Y87" s="119"/>
      <c r="Z87" s="129"/>
      <c r="AA87" s="125"/>
      <c r="AB87" s="122" t="str">
        <f>IF(Tabel_RIE[[#This Row],[E2]]&gt;0,VLOOKUP(Tabel_RIE[[#This Row],[E2]],Tabel_FK_E[],2,FALSE),"")</f>
        <v/>
      </c>
      <c r="AC87" s="125"/>
      <c r="AD87" s="122" t="str">
        <f>IF(Tabel_RIE[[#This Row],[B2]]&gt;0,VLOOKUP(Tabel_RIE[[#This Row],[B2]],Tabel_FK_B[],2,FALSE),"")</f>
        <v/>
      </c>
      <c r="AE87" s="125"/>
      <c r="AF87" s="122" t="str">
        <f>IF(Tabel_RIE[[#This Row],[W2]]&gt;0,VLOOKUP(Tabel_RIE[[#This Row],[W2]],Tabel_FK_W[],2,FALSE),"")</f>
        <v/>
      </c>
      <c r="AG8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22"/>
      <c r="AI87" s="119"/>
      <c r="AJ87" s="127"/>
      <c r="AK8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30" t="str">
        <f>IF(AND(Tabel_RIE[[#This Row],[R12]]&gt;=70,Tabel_RIE[[#This Row],[R22]]&lt;70),"Ja","Nee")</f>
        <v>Ja</v>
      </c>
      <c r="AM87" s="130" t="str">
        <f>IF(Tabel_RIE[[#This Row],[R22]]&lt;&gt;"",Tabel_RIE[[#This Row],[R22]],Tabel_RIE[[#This Row],[R12]])</f>
        <v/>
      </c>
    </row>
    <row r="88" spans="2:39" ht="42" customHeight="1" x14ac:dyDescent="0.2">
      <c r="B88" s="118">
        <v>81</v>
      </c>
      <c r="C88" s="119"/>
      <c r="D88" s="119"/>
      <c r="E88" s="119"/>
      <c r="F88" s="119"/>
      <c r="G88" s="119"/>
      <c r="H88" s="119"/>
      <c r="I88" s="119"/>
      <c r="J88" s="119"/>
      <c r="K88" s="120"/>
      <c r="L88" s="121" t="str">
        <f>IF(Tabel_RIE[[#This Row],[E1]]&gt;0,VLOOKUP(Tabel_RIE[[#This Row],[E1]],Tabel_FK_E[],2,FALSE),"")</f>
        <v/>
      </c>
      <c r="M88" s="120"/>
      <c r="N88" s="122" t="str">
        <f>IF(Tabel_RIE[[#This Row],[B1]]&gt;0,VLOOKUP(Tabel_RIE[[#This Row],[B1]],Tabel_FK_B[],2,FALSE),"")</f>
        <v/>
      </c>
      <c r="O88" s="120"/>
      <c r="P88" s="122" t="str">
        <f>IF(Tabel_RIE[[#This Row],[W1]]&gt;0,VLOOKUP(Tabel_RIE[[#This Row],[W1]],Tabel_FK_W[],2,FALSE),"")</f>
        <v/>
      </c>
      <c r="Q8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22" t="str">
        <f>IF(OR(Tabel_RIE[[#This Row],[E12]]="",Tabel_RIE[[#This Row],[B12]]="",Tabel_RIE[[#This Row],[W12]]=""),"",Tabel_RIE[[#This Row],[E12]]*Tabel_RIE[[#This Row],[B12]]*Tabel_RIE[[#This Row],[W12]])</f>
        <v/>
      </c>
      <c r="S88" s="124" t="str">
        <f>IF(AND(Tabel_RIE[[#This Row],[E12]]="",Tabel_RIE[[#This Row],[R12]]=""),"",IF(AND(OR(Tabel_RIE[[#This Row],[E12]]="",Tabel_RIE[[#This Row],[E12]]&lt;15),OR(Tabel_RIE[[#This Row],[R12]]="",Tabel_RIE[[#This Row],[R12]]&lt;70)),"n.v.t.",IF(OR(Tabel_RIE[[#This Row],[E12]]&gt;=15,Tabel_RIE[[#This Row],[R12]]&gt;=70),"√","fout")))</f>
        <v/>
      </c>
      <c r="T88" s="125"/>
      <c r="U88" s="126"/>
      <c r="V88" s="126"/>
      <c r="W88" s="127"/>
      <c r="X88" s="128" t="str">
        <f t="shared" si="1"/>
        <v>Bronaanpak:
Collectieve maatregelen:
Individuele maatregelen:
PBM's:</v>
      </c>
      <c r="Y88" s="119"/>
      <c r="Z88" s="129"/>
      <c r="AA88" s="125"/>
      <c r="AB88" s="122" t="str">
        <f>IF(Tabel_RIE[[#This Row],[E2]]&gt;0,VLOOKUP(Tabel_RIE[[#This Row],[E2]],Tabel_FK_E[],2,FALSE),"")</f>
        <v/>
      </c>
      <c r="AC88" s="125"/>
      <c r="AD88" s="122" t="str">
        <f>IF(Tabel_RIE[[#This Row],[B2]]&gt;0,VLOOKUP(Tabel_RIE[[#This Row],[B2]],Tabel_FK_B[],2,FALSE),"")</f>
        <v/>
      </c>
      <c r="AE88" s="125"/>
      <c r="AF88" s="122" t="str">
        <f>IF(Tabel_RIE[[#This Row],[W2]]&gt;0,VLOOKUP(Tabel_RIE[[#This Row],[W2]],Tabel_FK_W[],2,FALSE),"")</f>
        <v/>
      </c>
      <c r="AG8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22"/>
      <c r="AI88" s="119"/>
      <c r="AJ88" s="127"/>
      <c r="AK8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30" t="str">
        <f>IF(AND(Tabel_RIE[[#This Row],[R12]]&gt;=70,Tabel_RIE[[#This Row],[R22]]&lt;70),"Ja","Nee")</f>
        <v>Ja</v>
      </c>
      <c r="AM88" s="130" t="str">
        <f>IF(Tabel_RIE[[#This Row],[R22]]&lt;&gt;"",Tabel_RIE[[#This Row],[R22]],Tabel_RIE[[#This Row],[R12]])</f>
        <v/>
      </c>
    </row>
    <row r="89" spans="2:39" ht="42" customHeight="1" x14ac:dyDescent="0.2">
      <c r="B89" s="118">
        <v>82</v>
      </c>
      <c r="C89" s="119"/>
      <c r="D89" s="119"/>
      <c r="E89" s="119"/>
      <c r="F89" s="119"/>
      <c r="G89" s="119"/>
      <c r="H89" s="119"/>
      <c r="I89" s="119"/>
      <c r="J89" s="119"/>
      <c r="K89" s="120"/>
      <c r="L89" s="121" t="str">
        <f>IF(Tabel_RIE[[#This Row],[E1]]&gt;0,VLOOKUP(Tabel_RIE[[#This Row],[E1]],Tabel_FK_E[],2,FALSE),"")</f>
        <v/>
      </c>
      <c r="M89" s="120"/>
      <c r="N89" s="122" t="str">
        <f>IF(Tabel_RIE[[#This Row],[B1]]&gt;0,VLOOKUP(Tabel_RIE[[#This Row],[B1]],Tabel_FK_B[],2,FALSE),"")</f>
        <v/>
      </c>
      <c r="O89" s="120"/>
      <c r="P89" s="122" t="str">
        <f>IF(Tabel_RIE[[#This Row],[W1]]&gt;0,VLOOKUP(Tabel_RIE[[#This Row],[W1]],Tabel_FK_W[],2,FALSE),"")</f>
        <v/>
      </c>
      <c r="Q8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22" t="str">
        <f>IF(OR(Tabel_RIE[[#This Row],[E12]]="",Tabel_RIE[[#This Row],[B12]]="",Tabel_RIE[[#This Row],[W12]]=""),"",Tabel_RIE[[#This Row],[E12]]*Tabel_RIE[[#This Row],[B12]]*Tabel_RIE[[#This Row],[W12]])</f>
        <v/>
      </c>
      <c r="S89" s="124" t="str">
        <f>IF(AND(Tabel_RIE[[#This Row],[E12]]="",Tabel_RIE[[#This Row],[R12]]=""),"",IF(AND(OR(Tabel_RIE[[#This Row],[E12]]="",Tabel_RIE[[#This Row],[E12]]&lt;15),OR(Tabel_RIE[[#This Row],[R12]]="",Tabel_RIE[[#This Row],[R12]]&lt;70)),"n.v.t.",IF(OR(Tabel_RIE[[#This Row],[E12]]&gt;=15,Tabel_RIE[[#This Row],[R12]]&gt;=70),"√","fout")))</f>
        <v/>
      </c>
      <c r="T89" s="125"/>
      <c r="U89" s="126"/>
      <c r="V89" s="126"/>
      <c r="W89" s="127"/>
      <c r="X89" s="128" t="str">
        <f t="shared" ref="X89:X152" si="2">$X$1</f>
        <v>Bronaanpak:
Collectieve maatregelen:
Individuele maatregelen:
PBM's:</v>
      </c>
      <c r="Y89" s="119"/>
      <c r="Z89" s="129"/>
      <c r="AA89" s="125"/>
      <c r="AB89" s="122" t="str">
        <f>IF(Tabel_RIE[[#This Row],[E2]]&gt;0,VLOOKUP(Tabel_RIE[[#This Row],[E2]],Tabel_FK_E[],2,FALSE),"")</f>
        <v/>
      </c>
      <c r="AC89" s="125"/>
      <c r="AD89" s="122" t="str">
        <f>IF(Tabel_RIE[[#This Row],[B2]]&gt;0,VLOOKUP(Tabel_RIE[[#This Row],[B2]],Tabel_FK_B[],2,FALSE),"")</f>
        <v/>
      </c>
      <c r="AE89" s="125"/>
      <c r="AF89" s="122" t="str">
        <f>IF(Tabel_RIE[[#This Row],[W2]]&gt;0,VLOOKUP(Tabel_RIE[[#This Row],[W2]],Tabel_FK_W[],2,FALSE),"")</f>
        <v/>
      </c>
      <c r="AG8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22"/>
      <c r="AI89" s="119"/>
      <c r="AJ89" s="127"/>
      <c r="AK8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30" t="str">
        <f>IF(AND(Tabel_RIE[[#This Row],[R12]]&gt;=70,Tabel_RIE[[#This Row],[R22]]&lt;70),"Ja","Nee")</f>
        <v>Ja</v>
      </c>
      <c r="AM89" s="130" t="str">
        <f>IF(Tabel_RIE[[#This Row],[R22]]&lt;&gt;"",Tabel_RIE[[#This Row],[R22]],Tabel_RIE[[#This Row],[R12]])</f>
        <v/>
      </c>
    </row>
    <row r="90" spans="2:39" ht="42" customHeight="1" x14ac:dyDescent="0.2">
      <c r="B90" s="118">
        <v>83</v>
      </c>
      <c r="C90" s="119"/>
      <c r="D90" s="119"/>
      <c r="E90" s="119"/>
      <c r="F90" s="119"/>
      <c r="G90" s="119"/>
      <c r="H90" s="119"/>
      <c r="I90" s="119"/>
      <c r="J90" s="119"/>
      <c r="K90" s="120"/>
      <c r="L90" s="121" t="str">
        <f>IF(Tabel_RIE[[#This Row],[E1]]&gt;0,VLOOKUP(Tabel_RIE[[#This Row],[E1]],Tabel_FK_E[],2,FALSE),"")</f>
        <v/>
      </c>
      <c r="M90" s="120"/>
      <c r="N90" s="122" t="str">
        <f>IF(Tabel_RIE[[#This Row],[B1]]&gt;0,VLOOKUP(Tabel_RIE[[#This Row],[B1]],Tabel_FK_B[],2,FALSE),"")</f>
        <v/>
      </c>
      <c r="O90" s="120"/>
      <c r="P90" s="122" t="str">
        <f>IF(Tabel_RIE[[#This Row],[W1]]&gt;0,VLOOKUP(Tabel_RIE[[#This Row],[W1]],Tabel_FK_W[],2,FALSE),"")</f>
        <v/>
      </c>
      <c r="Q9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22" t="str">
        <f>IF(OR(Tabel_RIE[[#This Row],[E12]]="",Tabel_RIE[[#This Row],[B12]]="",Tabel_RIE[[#This Row],[W12]]=""),"",Tabel_RIE[[#This Row],[E12]]*Tabel_RIE[[#This Row],[B12]]*Tabel_RIE[[#This Row],[W12]])</f>
        <v/>
      </c>
      <c r="S90" s="124" t="str">
        <f>IF(AND(Tabel_RIE[[#This Row],[E12]]="",Tabel_RIE[[#This Row],[R12]]=""),"",IF(AND(OR(Tabel_RIE[[#This Row],[E12]]="",Tabel_RIE[[#This Row],[E12]]&lt;15),OR(Tabel_RIE[[#This Row],[R12]]="",Tabel_RIE[[#This Row],[R12]]&lt;70)),"n.v.t.",IF(OR(Tabel_RIE[[#This Row],[E12]]&gt;=15,Tabel_RIE[[#This Row],[R12]]&gt;=70),"√","fout")))</f>
        <v/>
      </c>
      <c r="T90" s="125"/>
      <c r="U90" s="126"/>
      <c r="V90" s="126"/>
      <c r="W90" s="127"/>
      <c r="X90" s="128" t="str">
        <f t="shared" si="2"/>
        <v>Bronaanpak:
Collectieve maatregelen:
Individuele maatregelen:
PBM's:</v>
      </c>
      <c r="Y90" s="119"/>
      <c r="Z90" s="129"/>
      <c r="AA90" s="125"/>
      <c r="AB90" s="122" t="str">
        <f>IF(Tabel_RIE[[#This Row],[E2]]&gt;0,VLOOKUP(Tabel_RIE[[#This Row],[E2]],Tabel_FK_E[],2,FALSE),"")</f>
        <v/>
      </c>
      <c r="AC90" s="125"/>
      <c r="AD90" s="122" t="str">
        <f>IF(Tabel_RIE[[#This Row],[B2]]&gt;0,VLOOKUP(Tabel_RIE[[#This Row],[B2]],Tabel_FK_B[],2,FALSE),"")</f>
        <v/>
      </c>
      <c r="AE90" s="125"/>
      <c r="AF90" s="122" t="str">
        <f>IF(Tabel_RIE[[#This Row],[W2]]&gt;0,VLOOKUP(Tabel_RIE[[#This Row],[W2]],Tabel_FK_W[],2,FALSE),"")</f>
        <v/>
      </c>
      <c r="AG9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22"/>
      <c r="AI90" s="119"/>
      <c r="AJ90" s="127"/>
      <c r="AK9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30" t="str">
        <f>IF(AND(Tabel_RIE[[#This Row],[R12]]&gt;=70,Tabel_RIE[[#This Row],[R22]]&lt;70),"Ja","Nee")</f>
        <v>Ja</v>
      </c>
      <c r="AM90" s="130" t="str">
        <f>IF(Tabel_RIE[[#This Row],[R22]]&lt;&gt;"",Tabel_RIE[[#This Row],[R22]],Tabel_RIE[[#This Row],[R12]])</f>
        <v/>
      </c>
    </row>
    <row r="91" spans="2:39" ht="42" customHeight="1" x14ac:dyDescent="0.2">
      <c r="B91" s="118">
        <v>84</v>
      </c>
      <c r="C91" s="119"/>
      <c r="D91" s="119"/>
      <c r="E91" s="119"/>
      <c r="F91" s="119"/>
      <c r="G91" s="119"/>
      <c r="H91" s="119"/>
      <c r="I91" s="119"/>
      <c r="J91" s="119"/>
      <c r="K91" s="120"/>
      <c r="L91" s="121" t="str">
        <f>IF(Tabel_RIE[[#This Row],[E1]]&gt;0,VLOOKUP(Tabel_RIE[[#This Row],[E1]],Tabel_FK_E[],2,FALSE),"")</f>
        <v/>
      </c>
      <c r="M91" s="120"/>
      <c r="N91" s="122" t="str">
        <f>IF(Tabel_RIE[[#This Row],[B1]]&gt;0,VLOOKUP(Tabel_RIE[[#This Row],[B1]],Tabel_FK_B[],2,FALSE),"")</f>
        <v/>
      </c>
      <c r="O91" s="120"/>
      <c r="P91" s="122" t="str">
        <f>IF(Tabel_RIE[[#This Row],[W1]]&gt;0,VLOOKUP(Tabel_RIE[[#This Row],[W1]],Tabel_FK_W[],2,FALSE),"")</f>
        <v/>
      </c>
      <c r="Q9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22" t="str">
        <f>IF(OR(Tabel_RIE[[#This Row],[E12]]="",Tabel_RIE[[#This Row],[B12]]="",Tabel_RIE[[#This Row],[W12]]=""),"",Tabel_RIE[[#This Row],[E12]]*Tabel_RIE[[#This Row],[B12]]*Tabel_RIE[[#This Row],[W12]])</f>
        <v/>
      </c>
      <c r="S91" s="124" t="str">
        <f>IF(AND(Tabel_RIE[[#This Row],[E12]]="",Tabel_RIE[[#This Row],[R12]]=""),"",IF(AND(OR(Tabel_RIE[[#This Row],[E12]]="",Tabel_RIE[[#This Row],[E12]]&lt;15),OR(Tabel_RIE[[#This Row],[R12]]="",Tabel_RIE[[#This Row],[R12]]&lt;70)),"n.v.t.",IF(OR(Tabel_RIE[[#This Row],[E12]]&gt;=15,Tabel_RIE[[#This Row],[R12]]&gt;=70),"√","fout")))</f>
        <v/>
      </c>
      <c r="T91" s="125"/>
      <c r="U91" s="126"/>
      <c r="V91" s="126"/>
      <c r="W91" s="127"/>
      <c r="X91" s="128" t="str">
        <f t="shared" si="2"/>
        <v>Bronaanpak:
Collectieve maatregelen:
Individuele maatregelen:
PBM's:</v>
      </c>
      <c r="Y91" s="119"/>
      <c r="Z91" s="129"/>
      <c r="AA91" s="125"/>
      <c r="AB91" s="122" t="str">
        <f>IF(Tabel_RIE[[#This Row],[E2]]&gt;0,VLOOKUP(Tabel_RIE[[#This Row],[E2]],Tabel_FK_E[],2,FALSE),"")</f>
        <v/>
      </c>
      <c r="AC91" s="125"/>
      <c r="AD91" s="122" t="str">
        <f>IF(Tabel_RIE[[#This Row],[B2]]&gt;0,VLOOKUP(Tabel_RIE[[#This Row],[B2]],Tabel_FK_B[],2,FALSE),"")</f>
        <v/>
      </c>
      <c r="AE91" s="125"/>
      <c r="AF91" s="122" t="str">
        <f>IF(Tabel_RIE[[#This Row],[W2]]&gt;0,VLOOKUP(Tabel_RIE[[#This Row],[W2]],Tabel_FK_W[],2,FALSE),"")</f>
        <v/>
      </c>
      <c r="AG9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22"/>
      <c r="AI91" s="119"/>
      <c r="AJ91" s="127"/>
      <c r="AK9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30" t="str">
        <f>IF(AND(Tabel_RIE[[#This Row],[R12]]&gt;=70,Tabel_RIE[[#This Row],[R22]]&lt;70),"Ja","Nee")</f>
        <v>Ja</v>
      </c>
      <c r="AM91" s="130" t="str">
        <f>IF(Tabel_RIE[[#This Row],[R22]]&lt;&gt;"",Tabel_RIE[[#This Row],[R22]],Tabel_RIE[[#This Row],[R12]])</f>
        <v/>
      </c>
    </row>
    <row r="92" spans="2:39" ht="42" customHeight="1" x14ac:dyDescent="0.2">
      <c r="B92" s="118">
        <v>85</v>
      </c>
      <c r="C92" s="119"/>
      <c r="D92" s="119"/>
      <c r="E92" s="119"/>
      <c r="F92" s="119"/>
      <c r="G92" s="119"/>
      <c r="H92" s="119"/>
      <c r="I92" s="119"/>
      <c r="J92" s="119"/>
      <c r="K92" s="120"/>
      <c r="L92" s="121" t="str">
        <f>IF(Tabel_RIE[[#This Row],[E1]]&gt;0,VLOOKUP(Tabel_RIE[[#This Row],[E1]],Tabel_FK_E[],2,FALSE),"")</f>
        <v/>
      </c>
      <c r="M92" s="120"/>
      <c r="N92" s="122" t="str">
        <f>IF(Tabel_RIE[[#This Row],[B1]]&gt;0,VLOOKUP(Tabel_RIE[[#This Row],[B1]],Tabel_FK_B[],2,FALSE),"")</f>
        <v/>
      </c>
      <c r="O92" s="120"/>
      <c r="P92" s="122" t="str">
        <f>IF(Tabel_RIE[[#This Row],[W1]]&gt;0,VLOOKUP(Tabel_RIE[[#This Row],[W1]],Tabel_FK_W[],2,FALSE),"")</f>
        <v/>
      </c>
      <c r="Q9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22" t="str">
        <f>IF(OR(Tabel_RIE[[#This Row],[E12]]="",Tabel_RIE[[#This Row],[B12]]="",Tabel_RIE[[#This Row],[W12]]=""),"",Tabel_RIE[[#This Row],[E12]]*Tabel_RIE[[#This Row],[B12]]*Tabel_RIE[[#This Row],[W12]])</f>
        <v/>
      </c>
      <c r="S92" s="124" t="str">
        <f>IF(AND(Tabel_RIE[[#This Row],[E12]]="",Tabel_RIE[[#This Row],[R12]]=""),"",IF(AND(OR(Tabel_RIE[[#This Row],[E12]]="",Tabel_RIE[[#This Row],[E12]]&lt;15),OR(Tabel_RIE[[#This Row],[R12]]="",Tabel_RIE[[#This Row],[R12]]&lt;70)),"n.v.t.",IF(OR(Tabel_RIE[[#This Row],[E12]]&gt;=15,Tabel_RIE[[#This Row],[R12]]&gt;=70),"√","fout")))</f>
        <v/>
      </c>
      <c r="T92" s="125"/>
      <c r="U92" s="126"/>
      <c r="V92" s="126"/>
      <c r="W92" s="127"/>
      <c r="X92" s="128" t="str">
        <f t="shared" si="2"/>
        <v>Bronaanpak:
Collectieve maatregelen:
Individuele maatregelen:
PBM's:</v>
      </c>
      <c r="Y92" s="119"/>
      <c r="Z92" s="129"/>
      <c r="AA92" s="125"/>
      <c r="AB92" s="122" t="str">
        <f>IF(Tabel_RIE[[#This Row],[E2]]&gt;0,VLOOKUP(Tabel_RIE[[#This Row],[E2]],Tabel_FK_E[],2,FALSE),"")</f>
        <v/>
      </c>
      <c r="AC92" s="125"/>
      <c r="AD92" s="122" t="str">
        <f>IF(Tabel_RIE[[#This Row],[B2]]&gt;0,VLOOKUP(Tabel_RIE[[#This Row],[B2]],Tabel_FK_B[],2,FALSE),"")</f>
        <v/>
      </c>
      <c r="AE92" s="125"/>
      <c r="AF92" s="122" t="str">
        <f>IF(Tabel_RIE[[#This Row],[W2]]&gt;0,VLOOKUP(Tabel_RIE[[#This Row],[W2]],Tabel_FK_W[],2,FALSE),"")</f>
        <v/>
      </c>
      <c r="AG9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22"/>
      <c r="AI92" s="119"/>
      <c r="AJ92" s="127"/>
      <c r="AK9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30" t="str">
        <f>IF(AND(Tabel_RIE[[#This Row],[R12]]&gt;=70,Tabel_RIE[[#This Row],[R22]]&lt;70),"Ja","Nee")</f>
        <v>Ja</v>
      </c>
      <c r="AM92" s="130" t="str">
        <f>IF(Tabel_RIE[[#This Row],[R22]]&lt;&gt;"",Tabel_RIE[[#This Row],[R22]],Tabel_RIE[[#This Row],[R12]])</f>
        <v/>
      </c>
    </row>
    <row r="93" spans="2:39" ht="42" customHeight="1" x14ac:dyDescent="0.2">
      <c r="B93" s="118">
        <v>86</v>
      </c>
      <c r="C93" s="119"/>
      <c r="D93" s="119"/>
      <c r="E93" s="119"/>
      <c r="F93" s="119"/>
      <c r="G93" s="119"/>
      <c r="H93" s="119"/>
      <c r="I93" s="119"/>
      <c r="J93" s="119"/>
      <c r="K93" s="120"/>
      <c r="L93" s="121" t="str">
        <f>IF(Tabel_RIE[[#This Row],[E1]]&gt;0,VLOOKUP(Tabel_RIE[[#This Row],[E1]],Tabel_FK_E[],2,FALSE),"")</f>
        <v/>
      </c>
      <c r="M93" s="120"/>
      <c r="N93" s="122" t="str">
        <f>IF(Tabel_RIE[[#This Row],[B1]]&gt;0,VLOOKUP(Tabel_RIE[[#This Row],[B1]],Tabel_FK_B[],2,FALSE),"")</f>
        <v/>
      </c>
      <c r="O93" s="120"/>
      <c r="P93" s="122" t="str">
        <f>IF(Tabel_RIE[[#This Row],[W1]]&gt;0,VLOOKUP(Tabel_RIE[[#This Row],[W1]],Tabel_FK_W[],2,FALSE),"")</f>
        <v/>
      </c>
      <c r="Q9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22" t="str">
        <f>IF(OR(Tabel_RIE[[#This Row],[E12]]="",Tabel_RIE[[#This Row],[B12]]="",Tabel_RIE[[#This Row],[W12]]=""),"",Tabel_RIE[[#This Row],[E12]]*Tabel_RIE[[#This Row],[B12]]*Tabel_RIE[[#This Row],[W12]])</f>
        <v/>
      </c>
      <c r="S93" s="124" t="str">
        <f>IF(AND(Tabel_RIE[[#This Row],[E12]]="",Tabel_RIE[[#This Row],[R12]]=""),"",IF(AND(OR(Tabel_RIE[[#This Row],[E12]]="",Tabel_RIE[[#This Row],[E12]]&lt;15),OR(Tabel_RIE[[#This Row],[R12]]="",Tabel_RIE[[#This Row],[R12]]&lt;70)),"n.v.t.",IF(OR(Tabel_RIE[[#This Row],[E12]]&gt;=15,Tabel_RIE[[#This Row],[R12]]&gt;=70),"√","fout")))</f>
        <v/>
      </c>
      <c r="T93" s="125"/>
      <c r="U93" s="126"/>
      <c r="V93" s="126"/>
      <c r="W93" s="127"/>
      <c r="X93" s="128" t="str">
        <f t="shared" si="2"/>
        <v>Bronaanpak:
Collectieve maatregelen:
Individuele maatregelen:
PBM's:</v>
      </c>
      <c r="Y93" s="119"/>
      <c r="Z93" s="129"/>
      <c r="AA93" s="125"/>
      <c r="AB93" s="122" t="str">
        <f>IF(Tabel_RIE[[#This Row],[E2]]&gt;0,VLOOKUP(Tabel_RIE[[#This Row],[E2]],Tabel_FK_E[],2,FALSE),"")</f>
        <v/>
      </c>
      <c r="AC93" s="125"/>
      <c r="AD93" s="122" t="str">
        <f>IF(Tabel_RIE[[#This Row],[B2]]&gt;0,VLOOKUP(Tabel_RIE[[#This Row],[B2]],Tabel_FK_B[],2,FALSE),"")</f>
        <v/>
      </c>
      <c r="AE93" s="125"/>
      <c r="AF93" s="122" t="str">
        <f>IF(Tabel_RIE[[#This Row],[W2]]&gt;0,VLOOKUP(Tabel_RIE[[#This Row],[W2]],Tabel_FK_W[],2,FALSE),"")</f>
        <v/>
      </c>
      <c r="AG9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22"/>
      <c r="AI93" s="119"/>
      <c r="AJ93" s="127"/>
      <c r="AK9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30" t="str">
        <f>IF(AND(Tabel_RIE[[#This Row],[R12]]&gt;=70,Tabel_RIE[[#This Row],[R22]]&lt;70),"Ja","Nee")</f>
        <v>Ja</v>
      </c>
      <c r="AM93" s="130" t="str">
        <f>IF(Tabel_RIE[[#This Row],[R22]]&lt;&gt;"",Tabel_RIE[[#This Row],[R22]],Tabel_RIE[[#This Row],[R12]])</f>
        <v/>
      </c>
    </row>
    <row r="94" spans="2:39" ht="42" customHeight="1" x14ac:dyDescent="0.2">
      <c r="B94" s="118">
        <v>87</v>
      </c>
      <c r="C94" s="119"/>
      <c r="D94" s="119"/>
      <c r="E94" s="119"/>
      <c r="F94" s="119"/>
      <c r="G94" s="119"/>
      <c r="H94" s="119"/>
      <c r="I94" s="119"/>
      <c r="J94" s="119"/>
      <c r="K94" s="120"/>
      <c r="L94" s="121" t="str">
        <f>IF(Tabel_RIE[[#This Row],[E1]]&gt;0,VLOOKUP(Tabel_RIE[[#This Row],[E1]],Tabel_FK_E[],2,FALSE),"")</f>
        <v/>
      </c>
      <c r="M94" s="120"/>
      <c r="N94" s="122" t="str">
        <f>IF(Tabel_RIE[[#This Row],[B1]]&gt;0,VLOOKUP(Tabel_RIE[[#This Row],[B1]],Tabel_FK_B[],2,FALSE),"")</f>
        <v/>
      </c>
      <c r="O94" s="120"/>
      <c r="P94" s="122" t="str">
        <f>IF(Tabel_RIE[[#This Row],[W1]]&gt;0,VLOOKUP(Tabel_RIE[[#This Row],[W1]],Tabel_FK_W[],2,FALSE),"")</f>
        <v/>
      </c>
      <c r="Q9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22" t="str">
        <f>IF(OR(Tabel_RIE[[#This Row],[E12]]="",Tabel_RIE[[#This Row],[B12]]="",Tabel_RIE[[#This Row],[W12]]=""),"",Tabel_RIE[[#This Row],[E12]]*Tabel_RIE[[#This Row],[B12]]*Tabel_RIE[[#This Row],[W12]])</f>
        <v/>
      </c>
      <c r="S94" s="124" t="str">
        <f>IF(AND(Tabel_RIE[[#This Row],[E12]]="",Tabel_RIE[[#This Row],[R12]]=""),"",IF(AND(OR(Tabel_RIE[[#This Row],[E12]]="",Tabel_RIE[[#This Row],[E12]]&lt;15),OR(Tabel_RIE[[#This Row],[R12]]="",Tabel_RIE[[#This Row],[R12]]&lt;70)),"n.v.t.",IF(OR(Tabel_RIE[[#This Row],[E12]]&gt;=15,Tabel_RIE[[#This Row],[R12]]&gt;=70),"√","fout")))</f>
        <v/>
      </c>
      <c r="T94" s="125"/>
      <c r="U94" s="126"/>
      <c r="V94" s="126"/>
      <c r="W94" s="127"/>
      <c r="X94" s="128" t="str">
        <f t="shared" si="2"/>
        <v>Bronaanpak:
Collectieve maatregelen:
Individuele maatregelen:
PBM's:</v>
      </c>
      <c r="Y94" s="119"/>
      <c r="Z94" s="129"/>
      <c r="AA94" s="125"/>
      <c r="AB94" s="122" t="str">
        <f>IF(Tabel_RIE[[#This Row],[E2]]&gt;0,VLOOKUP(Tabel_RIE[[#This Row],[E2]],Tabel_FK_E[],2,FALSE),"")</f>
        <v/>
      </c>
      <c r="AC94" s="125"/>
      <c r="AD94" s="122" t="str">
        <f>IF(Tabel_RIE[[#This Row],[B2]]&gt;0,VLOOKUP(Tabel_RIE[[#This Row],[B2]],Tabel_FK_B[],2,FALSE),"")</f>
        <v/>
      </c>
      <c r="AE94" s="125"/>
      <c r="AF94" s="122" t="str">
        <f>IF(Tabel_RIE[[#This Row],[W2]]&gt;0,VLOOKUP(Tabel_RIE[[#This Row],[W2]],Tabel_FK_W[],2,FALSE),"")</f>
        <v/>
      </c>
      <c r="AG9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22"/>
      <c r="AI94" s="119"/>
      <c r="AJ94" s="127"/>
      <c r="AK9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30" t="str">
        <f>IF(AND(Tabel_RIE[[#This Row],[R12]]&gt;=70,Tabel_RIE[[#This Row],[R22]]&lt;70),"Ja","Nee")</f>
        <v>Ja</v>
      </c>
      <c r="AM94" s="130" t="str">
        <f>IF(Tabel_RIE[[#This Row],[R22]]&lt;&gt;"",Tabel_RIE[[#This Row],[R22]],Tabel_RIE[[#This Row],[R12]])</f>
        <v/>
      </c>
    </row>
    <row r="95" spans="2:39" ht="42" customHeight="1" x14ac:dyDescent="0.2">
      <c r="B95" s="118">
        <v>88</v>
      </c>
      <c r="C95" s="119"/>
      <c r="D95" s="119"/>
      <c r="E95" s="119"/>
      <c r="F95" s="119"/>
      <c r="G95" s="119"/>
      <c r="H95" s="119"/>
      <c r="I95" s="119"/>
      <c r="J95" s="119"/>
      <c r="K95" s="120"/>
      <c r="L95" s="121" t="str">
        <f>IF(Tabel_RIE[[#This Row],[E1]]&gt;0,VLOOKUP(Tabel_RIE[[#This Row],[E1]],Tabel_FK_E[],2,FALSE),"")</f>
        <v/>
      </c>
      <c r="M95" s="120"/>
      <c r="N95" s="122" t="str">
        <f>IF(Tabel_RIE[[#This Row],[B1]]&gt;0,VLOOKUP(Tabel_RIE[[#This Row],[B1]],Tabel_FK_B[],2,FALSE),"")</f>
        <v/>
      </c>
      <c r="O95" s="120"/>
      <c r="P95" s="122" t="str">
        <f>IF(Tabel_RIE[[#This Row],[W1]]&gt;0,VLOOKUP(Tabel_RIE[[#This Row],[W1]],Tabel_FK_W[],2,FALSE),"")</f>
        <v/>
      </c>
      <c r="Q9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22" t="str">
        <f>IF(OR(Tabel_RIE[[#This Row],[E12]]="",Tabel_RIE[[#This Row],[B12]]="",Tabel_RIE[[#This Row],[W12]]=""),"",Tabel_RIE[[#This Row],[E12]]*Tabel_RIE[[#This Row],[B12]]*Tabel_RIE[[#This Row],[W12]])</f>
        <v/>
      </c>
      <c r="S95" s="124" t="str">
        <f>IF(AND(Tabel_RIE[[#This Row],[E12]]="",Tabel_RIE[[#This Row],[R12]]=""),"",IF(AND(OR(Tabel_RIE[[#This Row],[E12]]="",Tabel_RIE[[#This Row],[E12]]&lt;15),OR(Tabel_RIE[[#This Row],[R12]]="",Tabel_RIE[[#This Row],[R12]]&lt;70)),"n.v.t.",IF(OR(Tabel_RIE[[#This Row],[E12]]&gt;=15,Tabel_RIE[[#This Row],[R12]]&gt;=70),"√","fout")))</f>
        <v/>
      </c>
      <c r="T95" s="125"/>
      <c r="U95" s="126"/>
      <c r="V95" s="126"/>
      <c r="W95" s="127"/>
      <c r="X95" s="128" t="str">
        <f t="shared" si="2"/>
        <v>Bronaanpak:
Collectieve maatregelen:
Individuele maatregelen:
PBM's:</v>
      </c>
      <c r="Y95" s="119"/>
      <c r="Z95" s="129"/>
      <c r="AA95" s="125"/>
      <c r="AB95" s="122" t="str">
        <f>IF(Tabel_RIE[[#This Row],[E2]]&gt;0,VLOOKUP(Tabel_RIE[[#This Row],[E2]],Tabel_FK_E[],2,FALSE),"")</f>
        <v/>
      </c>
      <c r="AC95" s="125"/>
      <c r="AD95" s="122" t="str">
        <f>IF(Tabel_RIE[[#This Row],[B2]]&gt;0,VLOOKUP(Tabel_RIE[[#This Row],[B2]],Tabel_FK_B[],2,FALSE),"")</f>
        <v/>
      </c>
      <c r="AE95" s="125"/>
      <c r="AF95" s="122" t="str">
        <f>IF(Tabel_RIE[[#This Row],[W2]]&gt;0,VLOOKUP(Tabel_RIE[[#This Row],[W2]],Tabel_FK_W[],2,FALSE),"")</f>
        <v/>
      </c>
      <c r="AG9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22"/>
      <c r="AI95" s="119"/>
      <c r="AJ95" s="127"/>
      <c r="AK9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30" t="str">
        <f>IF(AND(Tabel_RIE[[#This Row],[R12]]&gt;=70,Tabel_RIE[[#This Row],[R22]]&lt;70),"Ja","Nee")</f>
        <v>Ja</v>
      </c>
      <c r="AM95" s="130" t="str">
        <f>IF(Tabel_RIE[[#This Row],[R22]]&lt;&gt;"",Tabel_RIE[[#This Row],[R22]],Tabel_RIE[[#This Row],[R12]])</f>
        <v/>
      </c>
    </row>
    <row r="96" spans="2:39" ht="42" customHeight="1" x14ac:dyDescent="0.2">
      <c r="B96" s="118">
        <v>89</v>
      </c>
      <c r="C96" s="119"/>
      <c r="D96" s="119"/>
      <c r="E96" s="119"/>
      <c r="F96" s="119"/>
      <c r="G96" s="119"/>
      <c r="H96" s="119"/>
      <c r="I96" s="119"/>
      <c r="J96" s="119"/>
      <c r="K96" s="120"/>
      <c r="L96" s="121" t="str">
        <f>IF(Tabel_RIE[[#This Row],[E1]]&gt;0,VLOOKUP(Tabel_RIE[[#This Row],[E1]],Tabel_FK_E[],2,FALSE),"")</f>
        <v/>
      </c>
      <c r="M96" s="120"/>
      <c r="N96" s="122" t="str">
        <f>IF(Tabel_RIE[[#This Row],[B1]]&gt;0,VLOOKUP(Tabel_RIE[[#This Row],[B1]],Tabel_FK_B[],2,FALSE),"")</f>
        <v/>
      </c>
      <c r="O96" s="120"/>
      <c r="P96" s="122" t="str">
        <f>IF(Tabel_RIE[[#This Row],[W1]]&gt;0,VLOOKUP(Tabel_RIE[[#This Row],[W1]],Tabel_FK_W[],2,FALSE),"")</f>
        <v/>
      </c>
      <c r="Q9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22" t="str">
        <f>IF(OR(Tabel_RIE[[#This Row],[E12]]="",Tabel_RIE[[#This Row],[B12]]="",Tabel_RIE[[#This Row],[W12]]=""),"",Tabel_RIE[[#This Row],[E12]]*Tabel_RIE[[#This Row],[B12]]*Tabel_RIE[[#This Row],[W12]])</f>
        <v/>
      </c>
      <c r="S96" s="124" t="str">
        <f>IF(AND(Tabel_RIE[[#This Row],[E12]]="",Tabel_RIE[[#This Row],[R12]]=""),"",IF(AND(OR(Tabel_RIE[[#This Row],[E12]]="",Tabel_RIE[[#This Row],[E12]]&lt;15),OR(Tabel_RIE[[#This Row],[R12]]="",Tabel_RIE[[#This Row],[R12]]&lt;70)),"n.v.t.",IF(OR(Tabel_RIE[[#This Row],[E12]]&gt;=15,Tabel_RIE[[#This Row],[R12]]&gt;=70),"√","fout")))</f>
        <v/>
      </c>
      <c r="T96" s="125"/>
      <c r="U96" s="126"/>
      <c r="V96" s="126"/>
      <c r="W96" s="127"/>
      <c r="X96" s="128" t="str">
        <f t="shared" si="2"/>
        <v>Bronaanpak:
Collectieve maatregelen:
Individuele maatregelen:
PBM's:</v>
      </c>
      <c r="Y96" s="119"/>
      <c r="Z96" s="129"/>
      <c r="AA96" s="125"/>
      <c r="AB96" s="122" t="str">
        <f>IF(Tabel_RIE[[#This Row],[E2]]&gt;0,VLOOKUP(Tabel_RIE[[#This Row],[E2]],Tabel_FK_E[],2,FALSE),"")</f>
        <v/>
      </c>
      <c r="AC96" s="125"/>
      <c r="AD96" s="122" t="str">
        <f>IF(Tabel_RIE[[#This Row],[B2]]&gt;0,VLOOKUP(Tabel_RIE[[#This Row],[B2]],Tabel_FK_B[],2,FALSE),"")</f>
        <v/>
      </c>
      <c r="AE96" s="125"/>
      <c r="AF96" s="122" t="str">
        <f>IF(Tabel_RIE[[#This Row],[W2]]&gt;0,VLOOKUP(Tabel_RIE[[#This Row],[W2]],Tabel_FK_W[],2,FALSE),"")</f>
        <v/>
      </c>
      <c r="AG9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22"/>
      <c r="AI96" s="119"/>
      <c r="AJ96" s="127"/>
      <c r="AK9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30" t="str">
        <f>IF(AND(Tabel_RIE[[#This Row],[R12]]&gt;=70,Tabel_RIE[[#This Row],[R22]]&lt;70),"Ja","Nee")</f>
        <v>Ja</v>
      </c>
      <c r="AM96" s="130" t="str">
        <f>IF(Tabel_RIE[[#This Row],[R22]]&lt;&gt;"",Tabel_RIE[[#This Row],[R22]],Tabel_RIE[[#This Row],[R12]])</f>
        <v/>
      </c>
    </row>
    <row r="97" spans="2:39" ht="42" customHeight="1" x14ac:dyDescent="0.2">
      <c r="B97" s="118">
        <v>90</v>
      </c>
      <c r="C97" s="119"/>
      <c r="D97" s="119"/>
      <c r="E97" s="119"/>
      <c r="F97" s="119"/>
      <c r="G97" s="119"/>
      <c r="H97" s="119"/>
      <c r="I97" s="119"/>
      <c r="J97" s="119"/>
      <c r="K97" s="120"/>
      <c r="L97" s="121" t="str">
        <f>IF(Tabel_RIE[[#This Row],[E1]]&gt;0,VLOOKUP(Tabel_RIE[[#This Row],[E1]],Tabel_FK_E[],2,FALSE),"")</f>
        <v/>
      </c>
      <c r="M97" s="120"/>
      <c r="N97" s="122" t="str">
        <f>IF(Tabel_RIE[[#This Row],[B1]]&gt;0,VLOOKUP(Tabel_RIE[[#This Row],[B1]],Tabel_FK_B[],2,FALSE),"")</f>
        <v/>
      </c>
      <c r="O97" s="120"/>
      <c r="P97" s="122" t="str">
        <f>IF(Tabel_RIE[[#This Row],[W1]]&gt;0,VLOOKUP(Tabel_RIE[[#This Row],[W1]],Tabel_FK_W[],2,FALSE),"")</f>
        <v/>
      </c>
      <c r="Q9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22" t="str">
        <f>IF(OR(Tabel_RIE[[#This Row],[E12]]="",Tabel_RIE[[#This Row],[B12]]="",Tabel_RIE[[#This Row],[W12]]=""),"",Tabel_RIE[[#This Row],[E12]]*Tabel_RIE[[#This Row],[B12]]*Tabel_RIE[[#This Row],[W12]])</f>
        <v/>
      </c>
      <c r="S97" s="124" t="str">
        <f>IF(AND(Tabel_RIE[[#This Row],[E12]]="",Tabel_RIE[[#This Row],[R12]]=""),"",IF(AND(OR(Tabel_RIE[[#This Row],[E12]]="",Tabel_RIE[[#This Row],[E12]]&lt;15),OR(Tabel_RIE[[#This Row],[R12]]="",Tabel_RIE[[#This Row],[R12]]&lt;70)),"n.v.t.",IF(OR(Tabel_RIE[[#This Row],[E12]]&gt;=15,Tabel_RIE[[#This Row],[R12]]&gt;=70),"√","fout")))</f>
        <v/>
      </c>
      <c r="T97" s="125"/>
      <c r="U97" s="126"/>
      <c r="V97" s="126"/>
      <c r="W97" s="127"/>
      <c r="X97" s="128" t="str">
        <f t="shared" si="2"/>
        <v>Bronaanpak:
Collectieve maatregelen:
Individuele maatregelen:
PBM's:</v>
      </c>
      <c r="Y97" s="119"/>
      <c r="Z97" s="129"/>
      <c r="AA97" s="125"/>
      <c r="AB97" s="122" t="str">
        <f>IF(Tabel_RIE[[#This Row],[E2]]&gt;0,VLOOKUP(Tabel_RIE[[#This Row],[E2]],Tabel_FK_E[],2,FALSE),"")</f>
        <v/>
      </c>
      <c r="AC97" s="125"/>
      <c r="AD97" s="122" t="str">
        <f>IF(Tabel_RIE[[#This Row],[B2]]&gt;0,VLOOKUP(Tabel_RIE[[#This Row],[B2]],Tabel_FK_B[],2,FALSE),"")</f>
        <v/>
      </c>
      <c r="AE97" s="125"/>
      <c r="AF97" s="122" t="str">
        <f>IF(Tabel_RIE[[#This Row],[W2]]&gt;0,VLOOKUP(Tabel_RIE[[#This Row],[W2]],Tabel_FK_W[],2,FALSE),"")</f>
        <v/>
      </c>
      <c r="AG9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22"/>
      <c r="AI97" s="119"/>
      <c r="AJ97" s="127"/>
      <c r="AK9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30" t="str">
        <f>IF(AND(Tabel_RIE[[#This Row],[R12]]&gt;=70,Tabel_RIE[[#This Row],[R22]]&lt;70),"Ja","Nee")</f>
        <v>Ja</v>
      </c>
      <c r="AM97" s="130" t="str">
        <f>IF(Tabel_RIE[[#This Row],[R22]]&lt;&gt;"",Tabel_RIE[[#This Row],[R22]],Tabel_RIE[[#This Row],[R12]])</f>
        <v/>
      </c>
    </row>
    <row r="98" spans="2:39" ht="42" customHeight="1" x14ac:dyDescent="0.2">
      <c r="B98" s="118">
        <v>91</v>
      </c>
      <c r="C98" s="119"/>
      <c r="D98" s="119"/>
      <c r="E98" s="119"/>
      <c r="F98" s="119"/>
      <c r="G98" s="119"/>
      <c r="H98" s="119"/>
      <c r="I98" s="119"/>
      <c r="J98" s="119"/>
      <c r="K98" s="120"/>
      <c r="L98" s="121" t="str">
        <f>IF(Tabel_RIE[[#This Row],[E1]]&gt;0,VLOOKUP(Tabel_RIE[[#This Row],[E1]],Tabel_FK_E[],2,FALSE),"")</f>
        <v/>
      </c>
      <c r="M98" s="120"/>
      <c r="N98" s="122" t="str">
        <f>IF(Tabel_RIE[[#This Row],[B1]]&gt;0,VLOOKUP(Tabel_RIE[[#This Row],[B1]],Tabel_FK_B[],2,FALSE),"")</f>
        <v/>
      </c>
      <c r="O98" s="120"/>
      <c r="P98" s="122" t="str">
        <f>IF(Tabel_RIE[[#This Row],[W1]]&gt;0,VLOOKUP(Tabel_RIE[[#This Row],[W1]],Tabel_FK_W[],2,FALSE),"")</f>
        <v/>
      </c>
      <c r="Q9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22" t="str">
        <f>IF(OR(Tabel_RIE[[#This Row],[E12]]="",Tabel_RIE[[#This Row],[B12]]="",Tabel_RIE[[#This Row],[W12]]=""),"",Tabel_RIE[[#This Row],[E12]]*Tabel_RIE[[#This Row],[B12]]*Tabel_RIE[[#This Row],[W12]])</f>
        <v/>
      </c>
      <c r="S98" s="124" t="str">
        <f>IF(AND(Tabel_RIE[[#This Row],[E12]]="",Tabel_RIE[[#This Row],[R12]]=""),"",IF(AND(OR(Tabel_RIE[[#This Row],[E12]]="",Tabel_RIE[[#This Row],[E12]]&lt;15),OR(Tabel_RIE[[#This Row],[R12]]="",Tabel_RIE[[#This Row],[R12]]&lt;70)),"n.v.t.",IF(OR(Tabel_RIE[[#This Row],[E12]]&gt;=15,Tabel_RIE[[#This Row],[R12]]&gt;=70),"√","fout")))</f>
        <v/>
      </c>
      <c r="T98" s="125"/>
      <c r="U98" s="126"/>
      <c r="V98" s="126"/>
      <c r="W98" s="127"/>
      <c r="X98" s="128" t="str">
        <f t="shared" si="2"/>
        <v>Bronaanpak:
Collectieve maatregelen:
Individuele maatregelen:
PBM's:</v>
      </c>
      <c r="Y98" s="119"/>
      <c r="Z98" s="129"/>
      <c r="AA98" s="125"/>
      <c r="AB98" s="122" t="str">
        <f>IF(Tabel_RIE[[#This Row],[E2]]&gt;0,VLOOKUP(Tabel_RIE[[#This Row],[E2]],Tabel_FK_E[],2,FALSE),"")</f>
        <v/>
      </c>
      <c r="AC98" s="125"/>
      <c r="AD98" s="122" t="str">
        <f>IF(Tabel_RIE[[#This Row],[B2]]&gt;0,VLOOKUP(Tabel_RIE[[#This Row],[B2]],Tabel_FK_B[],2,FALSE),"")</f>
        <v/>
      </c>
      <c r="AE98" s="125"/>
      <c r="AF98" s="122" t="str">
        <f>IF(Tabel_RIE[[#This Row],[W2]]&gt;0,VLOOKUP(Tabel_RIE[[#This Row],[W2]],Tabel_FK_W[],2,FALSE),"")</f>
        <v/>
      </c>
      <c r="AG9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22"/>
      <c r="AI98" s="119"/>
      <c r="AJ98" s="127"/>
      <c r="AK9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30" t="str">
        <f>IF(AND(Tabel_RIE[[#This Row],[R12]]&gt;=70,Tabel_RIE[[#This Row],[R22]]&lt;70),"Ja","Nee")</f>
        <v>Ja</v>
      </c>
      <c r="AM98" s="130" t="str">
        <f>IF(Tabel_RIE[[#This Row],[R22]]&lt;&gt;"",Tabel_RIE[[#This Row],[R22]],Tabel_RIE[[#This Row],[R12]])</f>
        <v/>
      </c>
    </row>
    <row r="99" spans="2:39" ht="42" customHeight="1" x14ac:dyDescent="0.2">
      <c r="B99" s="118">
        <v>92</v>
      </c>
      <c r="C99" s="119"/>
      <c r="D99" s="119"/>
      <c r="E99" s="119"/>
      <c r="F99" s="119"/>
      <c r="G99" s="119"/>
      <c r="H99" s="119"/>
      <c r="I99" s="119"/>
      <c r="J99" s="119"/>
      <c r="K99" s="120"/>
      <c r="L99" s="121" t="str">
        <f>IF(Tabel_RIE[[#This Row],[E1]]&gt;0,VLOOKUP(Tabel_RIE[[#This Row],[E1]],Tabel_FK_E[],2,FALSE),"")</f>
        <v/>
      </c>
      <c r="M99" s="120"/>
      <c r="N99" s="122" t="str">
        <f>IF(Tabel_RIE[[#This Row],[B1]]&gt;0,VLOOKUP(Tabel_RIE[[#This Row],[B1]],Tabel_FK_B[],2,FALSE),"")</f>
        <v/>
      </c>
      <c r="O99" s="120"/>
      <c r="P99" s="122" t="str">
        <f>IF(Tabel_RIE[[#This Row],[W1]]&gt;0,VLOOKUP(Tabel_RIE[[#This Row],[W1]],Tabel_FK_W[],2,FALSE),"")</f>
        <v/>
      </c>
      <c r="Q9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22" t="str">
        <f>IF(OR(Tabel_RIE[[#This Row],[E12]]="",Tabel_RIE[[#This Row],[B12]]="",Tabel_RIE[[#This Row],[W12]]=""),"",Tabel_RIE[[#This Row],[E12]]*Tabel_RIE[[#This Row],[B12]]*Tabel_RIE[[#This Row],[W12]])</f>
        <v/>
      </c>
      <c r="S99" s="124" t="str">
        <f>IF(AND(Tabel_RIE[[#This Row],[E12]]="",Tabel_RIE[[#This Row],[R12]]=""),"",IF(AND(OR(Tabel_RIE[[#This Row],[E12]]="",Tabel_RIE[[#This Row],[E12]]&lt;15),OR(Tabel_RIE[[#This Row],[R12]]="",Tabel_RIE[[#This Row],[R12]]&lt;70)),"n.v.t.",IF(OR(Tabel_RIE[[#This Row],[E12]]&gt;=15,Tabel_RIE[[#This Row],[R12]]&gt;=70),"√","fout")))</f>
        <v/>
      </c>
      <c r="T99" s="125"/>
      <c r="U99" s="126"/>
      <c r="V99" s="126"/>
      <c r="W99" s="127"/>
      <c r="X99" s="128" t="str">
        <f t="shared" si="2"/>
        <v>Bronaanpak:
Collectieve maatregelen:
Individuele maatregelen:
PBM's:</v>
      </c>
      <c r="Y99" s="119"/>
      <c r="Z99" s="129"/>
      <c r="AA99" s="125"/>
      <c r="AB99" s="122" t="str">
        <f>IF(Tabel_RIE[[#This Row],[E2]]&gt;0,VLOOKUP(Tabel_RIE[[#This Row],[E2]],Tabel_FK_E[],2,FALSE),"")</f>
        <v/>
      </c>
      <c r="AC99" s="125"/>
      <c r="AD99" s="122" t="str">
        <f>IF(Tabel_RIE[[#This Row],[B2]]&gt;0,VLOOKUP(Tabel_RIE[[#This Row],[B2]],Tabel_FK_B[],2,FALSE),"")</f>
        <v/>
      </c>
      <c r="AE99" s="125"/>
      <c r="AF99" s="122" t="str">
        <f>IF(Tabel_RIE[[#This Row],[W2]]&gt;0,VLOOKUP(Tabel_RIE[[#This Row],[W2]],Tabel_FK_W[],2,FALSE),"")</f>
        <v/>
      </c>
      <c r="AG9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22"/>
      <c r="AI99" s="119"/>
      <c r="AJ99" s="127"/>
      <c r="AK9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30" t="str">
        <f>IF(AND(Tabel_RIE[[#This Row],[R12]]&gt;=70,Tabel_RIE[[#This Row],[R22]]&lt;70),"Ja","Nee")</f>
        <v>Ja</v>
      </c>
      <c r="AM99" s="130" t="str">
        <f>IF(Tabel_RIE[[#This Row],[R22]]&lt;&gt;"",Tabel_RIE[[#This Row],[R22]],Tabel_RIE[[#This Row],[R12]])</f>
        <v/>
      </c>
    </row>
    <row r="100" spans="2:39" ht="42" customHeight="1" x14ac:dyDescent="0.2">
      <c r="B100" s="118">
        <v>93</v>
      </c>
      <c r="C100" s="119"/>
      <c r="D100" s="119"/>
      <c r="E100" s="119"/>
      <c r="F100" s="119"/>
      <c r="G100" s="119"/>
      <c r="H100" s="119"/>
      <c r="I100" s="119"/>
      <c r="J100" s="119"/>
      <c r="K100" s="120"/>
      <c r="L100" s="121" t="str">
        <f>IF(Tabel_RIE[[#This Row],[E1]]&gt;0,VLOOKUP(Tabel_RIE[[#This Row],[E1]],Tabel_FK_E[],2,FALSE),"")</f>
        <v/>
      </c>
      <c r="M100" s="120"/>
      <c r="N100" s="122" t="str">
        <f>IF(Tabel_RIE[[#This Row],[B1]]&gt;0,VLOOKUP(Tabel_RIE[[#This Row],[B1]],Tabel_FK_B[],2,FALSE),"")</f>
        <v/>
      </c>
      <c r="O100" s="120"/>
      <c r="P100" s="122" t="str">
        <f>IF(Tabel_RIE[[#This Row],[W1]]&gt;0,VLOOKUP(Tabel_RIE[[#This Row],[W1]],Tabel_FK_W[],2,FALSE),"")</f>
        <v/>
      </c>
      <c r="Q10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22" t="str">
        <f>IF(OR(Tabel_RIE[[#This Row],[E12]]="",Tabel_RIE[[#This Row],[B12]]="",Tabel_RIE[[#This Row],[W12]]=""),"",Tabel_RIE[[#This Row],[E12]]*Tabel_RIE[[#This Row],[B12]]*Tabel_RIE[[#This Row],[W12]])</f>
        <v/>
      </c>
      <c r="S100" s="124" t="str">
        <f>IF(AND(Tabel_RIE[[#This Row],[E12]]="",Tabel_RIE[[#This Row],[R12]]=""),"",IF(AND(OR(Tabel_RIE[[#This Row],[E12]]="",Tabel_RIE[[#This Row],[E12]]&lt;15),OR(Tabel_RIE[[#This Row],[R12]]="",Tabel_RIE[[#This Row],[R12]]&lt;70)),"n.v.t.",IF(OR(Tabel_RIE[[#This Row],[E12]]&gt;=15,Tabel_RIE[[#This Row],[R12]]&gt;=70),"√","fout")))</f>
        <v/>
      </c>
      <c r="T100" s="125"/>
      <c r="U100" s="126"/>
      <c r="V100" s="126"/>
      <c r="W100" s="127"/>
      <c r="X100" s="128" t="str">
        <f t="shared" si="2"/>
        <v>Bronaanpak:
Collectieve maatregelen:
Individuele maatregelen:
PBM's:</v>
      </c>
      <c r="Y100" s="119"/>
      <c r="Z100" s="129"/>
      <c r="AA100" s="125"/>
      <c r="AB100" s="122" t="str">
        <f>IF(Tabel_RIE[[#This Row],[E2]]&gt;0,VLOOKUP(Tabel_RIE[[#This Row],[E2]],Tabel_FK_E[],2,FALSE),"")</f>
        <v/>
      </c>
      <c r="AC100" s="125"/>
      <c r="AD100" s="122" t="str">
        <f>IF(Tabel_RIE[[#This Row],[B2]]&gt;0,VLOOKUP(Tabel_RIE[[#This Row],[B2]],Tabel_FK_B[],2,FALSE),"")</f>
        <v/>
      </c>
      <c r="AE100" s="125"/>
      <c r="AF100" s="122" t="str">
        <f>IF(Tabel_RIE[[#This Row],[W2]]&gt;0,VLOOKUP(Tabel_RIE[[#This Row],[W2]],Tabel_FK_W[],2,FALSE),"")</f>
        <v/>
      </c>
      <c r="AG10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22"/>
      <c r="AI100" s="119"/>
      <c r="AJ100" s="127"/>
      <c r="AK10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30" t="str">
        <f>IF(AND(Tabel_RIE[[#This Row],[R12]]&gt;=70,Tabel_RIE[[#This Row],[R22]]&lt;70),"Ja","Nee")</f>
        <v>Ja</v>
      </c>
      <c r="AM100" s="130" t="str">
        <f>IF(Tabel_RIE[[#This Row],[R22]]&lt;&gt;"",Tabel_RIE[[#This Row],[R22]],Tabel_RIE[[#This Row],[R12]])</f>
        <v/>
      </c>
    </row>
    <row r="101" spans="2:39" ht="42" customHeight="1" x14ac:dyDescent="0.2">
      <c r="B101" s="118">
        <v>94</v>
      </c>
      <c r="C101" s="119"/>
      <c r="D101" s="119"/>
      <c r="E101" s="119"/>
      <c r="F101" s="119"/>
      <c r="G101" s="119"/>
      <c r="H101" s="119"/>
      <c r="I101" s="119"/>
      <c r="J101" s="119"/>
      <c r="K101" s="120"/>
      <c r="L101" s="121" t="str">
        <f>IF(Tabel_RIE[[#This Row],[E1]]&gt;0,VLOOKUP(Tabel_RIE[[#This Row],[E1]],Tabel_FK_E[],2,FALSE),"")</f>
        <v/>
      </c>
      <c r="M101" s="120"/>
      <c r="N101" s="122" t="str">
        <f>IF(Tabel_RIE[[#This Row],[B1]]&gt;0,VLOOKUP(Tabel_RIE[[#This Row],[B1]],Tabel_FK_B[],2,FALSE),"")</f>
        <v/>
      </c>
      <c r="O101" s="120"/>
      <c r="P101" s="122" t="str">
        <f>IF(Tabel_RIE[[#This Row],[W1]]&gt;0,VLOOKUP(Tabel_RIE[[#This Row],[W1]],Tabel_FK_W[],2,FALSE),"")</f>
        <v/>
      </c>
      <c r="Q10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22" t="str">
        <f>IF(OR(Tabel_RIE[[#This Row],[E12]]="",Tabel_RIE[[#This Row],[B12]]="",Tabel_RIE[[#This Row],[W12]]=""),"",Tabel_RIE[[#This Row],[E12]]*Tabel_RIE[[#This Row],[B12]]*Tabel_RIE[[#This Row],[W12]])</f>
        <v/>
      </c>
      <c r="S101" s="124" t="str">
        <f>IF(AND(Tabel_RIE[[#This Row],[E12]]="",Tabel_RIE[[#This Row],[R12]]=""),"",IF(AND(OR(Tabel_RIE[[#This Row],[E12]]="",Tabel_RIE[[#This Row],[E12]]&lt;15),OR(Tabel_RIE[[#This Row],[R12]]="",Tabel_RIE[[#This Row],[R12]]&lt;70)),"n.v.t.",IF(OR(Tabel_RIE[[#This Row],[E12]]&gt;=15,Tabel_RIE[[#This Row],[R12]]&gt;=70),"√","fout")))</f>
        <v/>
      </c>
      <c r="T101" s="125"/>
      <c r="U101" s="126"/>
      <c r="V101" s="126"/>
      <c r="W101" s="127"/>
      <c r="X101" s="128" t="str">
        <f t="shared" si="2"/>
        <v>Bronaanpak:
Collectieve maatregelen:
Individuele maatregelen:
PBM's:</v>
      </c>
      <c r="Y101" s="119"/>
      <c r="Z101" s="129"/>
      <c r="AA101" s="125"/>
      <c r="AB101" s="122" t="str">
        <f>IF(Tabel_RIE[[#This Row],[E2]]&gt;0,VLOOKUP(Tabel_RIE[[#This Row],[E2]],Tabel_FK_E[],2,FALSE),"")</f>
        <v/>
      </c>
      <c r="AC101" s="125"/>
      <c r="AD101" s="122" t="str">
        <f>IF(Tabel_RIE[[#This Row],[B2]]&gt;0,VLOOKUP(Tabel_RIE[[#This Row],[B2]],Tabel_FK_B[],2,FALSE),"")</f>
        <v/>
      </c>
      <c r="AE101" s="125"/>
      <c r="AF101" s="122" t="str">
        <f>IF(Tabel_RIE[[#This Row],[W2]]&gt;0,VLOOKUP(Tabel_RIE[[#This Row],[W2]],Tabel_FK_W[],2,FALSE),"")</f>
        <v/>
      </c>
      <c r="AG10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22"/>
      <c r="AI101" s="119"/>
      <c r="AJ101" s="127"/>
      <c r="AK10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30" t="str">
        <f>IF(AND(Tabel_RIE[[#This Row],[R12]]&gt;=70,Tabel_RIE[[#This Row],[R22]]&lt;70),"Ja","Nee")</f>
        <v>Ja</v>
      </c>
      <c r="AM101" s="130" t="str">
        <f>IF(Tabel_RIE[[#This Row],[R22]]&lt;&gt;"",Tabel_RIE[[#This Row],[R22]],Tabel_RIE[[#This Row],[R12]])</f>
        <v/>
      </c>
    </row>
    <row r="102" spans="2:39" ht="42" customHeight="1" x14ac:dyDescent="0.2">
      <c r="B102" s="118">
        <v>95</v>
      </c>
      <c r="C102" s="119"/>
      <c r="D102" s="119"/>
      <c r="E102" s="119"/>
      <c r="F102" s="119"/>
      <c r="G102" s="119"/>
      <c r="H102" s="119"/>
      <c r="I102" s="119"/>
      <c r="J102" s="119"/>
      <c r="K102" s="120"/>
      <c r="L102" s="121" t="str">
        <f>IF(Tabel_RIE[[#This Row],[E1]]&gt;0,VLOOKUP(Tabel_RIE[[#This Row],[E1]],Tabel_FK_E[],2,FALSE),"")</f>
        <v/>
      </c>
      <c r="M102" s="120"/>
      <c r="N102" s="122" t="str">
        <f>IF(Tabel_RIE[[#This Row],[B1]]&gt;0,VLOOKUP(Tabel_RIE[[#This Row],[B1]],Tabel_FK_B[],2,FALSE),"")</f>
        <v/>
      </c>
      <c r="O102" s="120"/>
      <c r="P102" s="122" t="str">
        <f>IF(Tabel_RIE[[#This Row],[W1]]&gt;0,VLOOKUP(Tabel_RIE[[#This Row],[W1]],Tabel_FK_W[],2,FALSE),"")</f>
        <v/>
      </c>
      <c r="Q10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22" t="str">
        <f>IF(OR(Tabel_RIE[[#This Row],[E12]]="",Tabel_RIE[[#This Row],[B12]]="",Tabel_RIE[[#This Row],[W12]]=""),"",Tabel_RIE[[#This Row],[E12]]*Tabel_RIE[[#This Row],[B12]]*Tabel_RIE[[#This Row],[W12]])</f>
        <v/>
      </c>
      <c r="S102" s="124" t="str">
        <f>IF(AND(Tabel_RIE[[#This Row],[E12]]="",Tabel_RIE[[#This Row],[R12]]=""),"",IF(AND(OR(Tabel_RIE[[#This Row],[E12]]="",Tabel_RIE[[#This Row],[E12]]&lt;15),OR(Tabel_RIE[[#This Row],[R12]]="",Tabel_RIE[[#This Row],[R12]]&lt;70)),"n.v.t.",IF(OR(Tabel_RIE[[#This Row],[E12]]&gt;=15,Tabel_RIE[[#This Row],[R12]]&gt;=70),"√","fout")))</f>
        <v/>
      </c>
      <c r="T102" s="125"/>
      <c r="U102" s="126"/>
      <c r="V102" s="126"/>
      <c r="W102" s="127"/>
      <c r="X102" s="128" t="str">
        <f t="shared" si="2"/>
        <v>Bronaanpak:
Collectieve maatregelen:
Individuele maatregelen:
PBM's:</v>
      </c>
      <c r="Y102" s="119"/>
      <c r="Z102" s="129"/>
      <c r="AA102" s="125"/>
      <c r="AB102" s="122" t="str">
        <f>IF(Tabel_RIE[[#This Row],[E2]]&gt;0,VLOOKUP(Tabel_RIE[[#This Row],[E2]],Tabel_FK_E[],2,FALSE),"")</f>
        <v/>
      </c>
      <c r="AC102" s="125"/>
      <c r="AD102" s="122" t="str">
        <f>IF(Tabel_RIE[[#This Row],[B2]]&gt;0,VLOOKUP(Tabel_RIE[[#This Row],[B2]],Tabel_FK_B[],2,FALSE),"")</f>
        <v/>
      </c>
      <c r="AE102" s="125"/>
      <c r="AF102" s="122" t="str">
        <f>IF(Tabel_RIE[[#This Row],[W2]]&gt;0,VLOOKUP(Tabel_RIE[[#This Row],[W2]],Tabel_FK_W[],2,FALSE),"")</f>
        <v/>
      </c>
      <c r="AG10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22"/>
      <c r="AI102" s="119"/>
      <c r="AJ102" s="127"/>
      <c r="AK10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30" t="str">
        <f>IF(AND(Tabel_RIE[[#This Row],[R12]]&gt;=70,Tabel_RIE[[#This Row],[R22]]&lt;70),"Ja","Nee")</f>
        <v>Ja</v>
      </c>
      <c r="AM102" s="130" t="str">
        <f>IF(Tabel_RIE[[#This Row],[R22]]&lt;&gt;"",Tabel_RIE[[#This Row],[R22]],Tabel_RIE[[#This Row],[R12]])</f>
        <v/>
      </c>
    </row>
    <row r="103" spans="2:39" ht="42" customHeight="1" x14ac:dyDescent="0.2">
      <c r="B103" s="118">
        <v>96</v>
      </c>
      <c r="C103" s="119"/>
      <c r="D103" s="119"/>
      <c r="E103" s="119"/>
      <c r="F103" s="119"/>
      <c r="G103" s="119"/>
      <c r="H103" s="119"/>
      <c r="I103" s="119"/>
      <c r="J103" s="119"/>
      <c r="K103" s="120"/>
      <c r="L103" s="121" t="str">
        <f>IF(Tabel_RIE[[#This Row],[E1]]&gt;0,VLOOKUP(Tabel_RIE[[#This Row],[E1]],Tabel_FK_E[],2,FALSE),"")</f>
        <v/>
      </c>
      <c r="M103" s="120"/>
      <c r="N103" s="122" t="str">
        <f>IF(Tabel_RIE[[#This Row],[B1]]&gt;0,VLOOKUP(Tabel_RIE[[#This Row],[B1]],Tabel_FK_B[],2,FALSE),"")</f>
        <v/>
      </c>
      <c r="O103" s="120"/>
      <c r="P103" s="122" t="str">
        <f>IF(Tabel_RIE[[#This Row],[W1]]&gt;0,VLOOKUP(Tabel_RIE[[#This Row],[W1]],Tabel_FK_W[],2,FALSE),"")</f>
        <v/>
      </c>
      <c r="Q10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22" t="str">
        <f>IF(OR(Tabel_RIE[[#This Row],[E12]]="",Tabel_RIE[[#This Row],[B12]]="",Tabel_RIE[[#This Row],[W12]]=""),"",Tabel_RIE[[#This Row],[E12]]*Tabel_RIE[[#This Row],[B12]]*Tabel_RIE[[#This Row],[W12]])</f>
        <v/>
      </c>
      <c r="S103" s="124" t="str">
        <f>IF(AND(Tabel_RIE[[#This Row],[E12]]="",Tabel_RIE[[#This Row],[R12]]=""),"",IF(AND(OR(Tabel_RIE[[#This Row],[E12]]="",Tabel_RIE[[#This Row],[E12]]&lt;15),OR(Tabel_RIE[[#This Row],[R12]]="",Tabel_RIE[[#This Row],[R12]]&lt;70)),"n.v.t.",IF(OR(Tabel_RIE[[#This Row],[E12]]&gt;=15,Tabel_RIE[[#This Row],[R12]]&gt;=70),"√","fout")))</f>
        <v/>
      </c>
      <c r="T103" s="125"/>
      <c r="U103" s="126"/>
      <c r="V103" s="126"/>
      <c r="W103" s="127"/>
      <c r="X103" s="128" t="str">
        <f t="shared" si="2"/>
        <v>Bronaanpak:
Collectieve maatregelen:
Individuele maatregelen:
PBM's:</v>
      </c>
      <c r="Y103" s="119"/>
      <c r="Z103" s="129"/>
      <c r="AA103" s="125"/>
      <c r="AB103" s="122" t="str">
        <f>IF(Tabel_RIE[[#This Row],[E2]]&gt;0,VLOOKUP(Tabel_RIE[[#This Row],[E2]],Tabel_FK_E[],2,FALSE),"")</f>
        <v/>
      </c>
      <c r="AC103" s="125"/>
      <c r="AD103" s="122" t="str">
        <f>IF(Tabel_RIE[[#This Row],[B2]]&gt;0,VLOOKUP(Tabel_RIE[[#This Row],[B2]],Tabel_FK_B[],2,FALSE),"")</f>
        <v/>
      </c>
      <c r="AE103" s="125"/>
      <c r="AF103" s="122" t="str">
        <f>IF(Tabel_RIE[[#This Row],[W2]]&gt;0,VLOOKUP(Tabel_RIE[[#This Row],[W2]],Tabel_FK_W[],2,FALSE),"")</f>
        <v/>
      </c>
      <c r="AG10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22"/>
      <c r="AI103" s="119"/>
      <c r="AJ103" s="127"/>
      <c r="AK10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30" t="str">
        <f>IF(AND(Tabel_RIE[[#This Row],[R12]]&gt;=70,Tabel_RIE[[#This Row],[R22]]&lt;70),"Ja","Nee")</f>
        <v>Ja</v>
      </c>
      <c r="AM103" s="130" t="str">
        <f>IF(Tabel_RIE[[#This Row],[R22]]&lt;&gt;"",Tabel_RIE[[#This Row],[R22]],Tabel_RIE[[#This Row],[R12]])</f>
        <v/>
      </c>
    </row>
    <row r="104" spans="2:39" ht="42" customHeight="1" x14ac:dyDescent="0.2">
      <c r="B104" s="118">
        <v>97</v>
      </c>
      <c r="C104" s="119"/>
      <c r="D104" s="119"/>
      <c r="E104" s="119"/>
      <c r="F104" s="119"/>
      <c r="G104" s="119"/>
      <c r="H104" s="119"/>
      <c r="I104" s="119"/>
      <c r="J104" s="119"/>
      <c r="K104" s="120"/>
      <c r="L104" s="121" t="str">
        <f>IF(Tabel_RIE[[#This Row],[E1]]&gt;0,VLOOKUP(Tabel_RIE[[#This Row],[E1]],Tabel_FK_E[],2,FALSE),"")</f>
        <v/>
      </c>
      <c r="M104" s="120"/>
      <c r="N104" s="122" t="str">
        <f>IF(Tabel_RIE[[#This Row],[B1]]&gt;0,VLOOKUP(Tabel_RIE[[#This Row],[B1]],Tabel_FK_B[],2,FALSE),"")</f>
        <v/>
      </c>
      <c r="O104" s="120"/>
      <c r="P104" s="122" t="str">
        <f>IF(Tabel_RIE[[#This Row],[W1]]&gt;0,VLOOKUP(Tabel_RIE[[#This Row],[W1]],Tabel_FK_W[],2,FALSE),"")</f>
        <v/>
      </c>
      <c r="Q10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22" t="str">
        <f>IF(OR(Tabel_RIE[[#This Row],[E12]]="",Tabel_RIE[[#This Row],[B12]]="",Tabel_RIE[[#This Row],[W12]]=""),"",Tabel_RIE[[#This Row],[E12]]*Tabel_RIE[[#This Row],[B12]]*Tabel_RIE[[#This Row],[W12]])</f>
        <v/>
      </c>
      <c r="S104" s="124" t="str">
        <f>IF(AND(Tabel_RIE[[#This Row],[E12]]="",Tabel_RIE[[#This Row],[R12]]=""),"",IF(AND(OR(Tabel_RIE[[#This Row],[E12]]="",Tabel_RIE[[#This Row],[E12]]&lt;15),OR(Tabel_RIE[[#This Row],[R12]]="",Tabel_RIE[[#This Row],[R12]]&lt;70)),"n.v.t.",IF(OR(Tabel_RIE[[#This Row],[E12]]&gt;=15,Tabel_RIE[[#This Row],[R12]]&gt;=70),"√","fout")))</f>
        <v/>
      </c>
      <c r="T104" s="125"/>
      <c r="U104" s="126"/>
      <c r="V104" s="126"/>
      <c r="W104" s="127"/>
      <c r="X104" s="128" t="str">
        <f t="shared" si="2"/>
        <v>Bronaanpak:
Collectieve maatregelen:
Individuele maatregelen:
PBM's:</v>
      </c>
      <c r="Y104" s="119"/>
      <c r="Z104" s="129"/>
      <c r="AA104" s="125"/>
      <c r="AB104" s="122" t="str">
        <f>IF(Tabel_RIE[[#This Row],[E2]]&gt;0,VLOOKUP(Tabel_RIE[[#This Row],[E2]],Tabel_FK_E[],2,FALSE),"")</f>
        <v/>
      </c>
      <c r="AC104" s="125"/>
      <c r="AD104" s="122" t="str">
        <f>IF(Tabel_RIE[[#This Row],[B2]]&gt;0,VLOOKUP(Tabel_RIE[[#This Row],[B2]],Tabel_FK_B[],2,FALSE),"")</f>
        <v/>
      </c>
      <c r="AE104" s="125"/>
      <c r="AF104" s="122" t="str">
        <f>IF(Tabel_RIE[[#This Row],[W2]]&gt;0,VLOOKUP(Tabel_RIE[[#This Row],[W2]],Tabel_FK_W[],2,FALSE),"")</f>
        <v/>
      </c>
      <c r="AG10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22"/>
      <c r="AI104" s="119"/>
      <c r="AJ104" s="127"/>
      <c r="AK10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30" t="str">
        <f>IF(AND(Tabel_RIE[[#This Row],[R12]]&gt;=70,Tabel_RIE[[#This Row],[R22]]&lt;70),"Ja","Nee")</f>
        <v>Ja</v>
      </c>
      <c r="AM104" s="130" t="str">
        <f>IF(Tabel_RIE[[#This Row],[R22]]&lt;&gt;"",Tabel_RIE[[#This Row],[R22]],Tabel_RIE[[#This Row],[R12]])</f>
        <v/>
      </c>
    </row>
    <row r="105" spans="2:39" ht="42" customHeight="1" x14ac:dyDescent="0.2">
      <c r="B105" s="118">
        <v>98</v>
      </c>
      <c r="C105" s="119"/>
      <c r="D105" s="119"/>
      <c r="E105" s="119"/>
      <c r="F105" s="119"/>
      <c r="G105" s="119"/>
      <c r="H105" s="119"/>
      <c r="I105" s="119"/>
      <c r="J105" s="119"/>
      <c r="K105" s="120"/>
      <c r="L105" s="121" t="str">
        <f>IF(Tabel_RIE[[#This Row],[E1]]&gt;0,VLOOKUP(Tabel_RIE[[#This Row],[E1]],Tabel_FK_E[],2,FALSE),"")</f>
        <v/>
      </c>
      <c r="M105" s="120"/>
      <c r="N105" s="122" t="str">
        <f>IF(Tabel_RIE[[#This Row],[B1]]&gt;0,VLOOKUP(Tabel_RIE[[#This Row],[B1]],Tabel_FK_B[],2,FALSE),"")</f>
        <v/>
      </c>
      <c r="O105" s="120"/>
      <c r="P105" s="122" t="str">
        <f>IF(Tabel_RIE[[#This Row],[W1]]&gt;0,VLOOKUP(Tabel_RIE[[#This Row],[W1]],Tabel_FK_W[],2,FALSE),"")</f>
        <v/>
      </c>
      <c r="Q10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22" t="str">
        <f>IF(OR(Tabel_RIE[[#This Row],[E12]]="",Tabel_RIE[[#This Row],[B12]]="",Tabel_RIE[[#This Row],[W12]]=""),"",Tabel_RIE[[#This Row],[E12]]*Tabel_RIE[[#This Row],[B12]]*Tabel_RIE[[#This Row],[W12]])</f>
        <v/>
      </c>
      <c r="S105" s="124" t="str">
        <f>IF(AND(Tabel_RIE[[#This Row],[E12]]="",Tabel_RIE[[#This Row],[R12]]=""),"",IF(AND(OR(Tabel_RIE[[#This Row],[E12]]="",Tabel_RIE[[#This Row],[E12]]&lt;15),OR(Tabel_RIE[[#This Row],[R12]]="",Tabel_RIE[[#This Row],[R12]]&lt;70)),"n.v.t.",IF(OR(Tabel_RIE[[#This Row],[E12]]&gt;=15,Tabel_RIE[[#This Row],[R12]]&gt;=70),"√","fout")))</f>
        <v/>
      </c>
      <c r="T105" s="125"/>
      <c r="U105" s="126"/>
      <c r="V105" s="126"/>
      <c r="W105" s="127"/>
      <c r="X105" s="128" t="str">
        <f t="shared" si="2"/>
        <v>Bronaanpak:
Collectieve maatregelen:
Individuele maatregelen:
PBM's:</v>
      </c>
      <c r="Y105" s="119"/>
      <c r="Z105" s="129"/>
      <c r="AA105" s="125"/>
      <c r="AB105" s="122" t="str">
        <f>IF(Tabel_RIE[[#This Row],[E2]]&gt;0,VLOOKUP(Tabel_RIE[[#This Row],[E2]],Tabel_FK_E[],2,FALSE),"")</f>
        <v/>
      </c>
      <c r="AC105" s="125"/>
      <c r="AD105" s="122" t="str">
        <f>IF(Tabel_RIE[[#This Row],[B2]]&gt;0,VLOOKUP(Tabel_RIE[[#This Row],[B2]],Tabel_FK_B[],2,FALSE),"")</f>
        <v/>
      </c>
      <c r="AE105" s="125"/>
      <c r="AF105" s="122" t="str">
        <f>IF(Tabel_RIE[[#This Row],[W2]]&gt;0,VLOOKUP(Tabel_RIE[[#This Row],[W2]],Tabel_FK_W[],2,FALSE),"")</f>
        <v/>
      </c>
      <c r="AG10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22"/>
      <c r="AI105" s="119"/>
      <c r="AJ105" s="127"/>
      <c r="AK10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30" t="str">
        <f>IF(AND(Tabel_RIE[[#This Row],[R12]]&gt;=70,Tabel_RIE[[#This Row],[R22]]&lt;70),"Ja","Nee")</f>
        <v>Ja</v>
      </c>
      <c r="AM105" s="130" t="str">
        <f>IF(Tabel_RIE[[#This Row],[R22]]&lt;&gt;"",Tabel_RIE[[#This Row],[R22]],Tabel_RIE[[#This Row],[R12]])</f>
        <v/>
      </c>
    </row>
    <row r="106" spans="2:39" ht="42" customHeight="1" x14ac:dyDescent="0.2">
      <c r="B106" s="118">
        <v>99</v>
      </c>
      <c r="C106" s="119"/>
      <c r="D106" s="119"/>
      <c r="E106" s="119"/>
      <c r="F106" s="119"/>
      <c r="G106" s="119"/>
      <c r="H106" s="119"/>
      <c r="I106" s="119"/>
      <c r="J106" s="119"/>
      <c r="K106" s="120"/>
      <c r="L106" s="121" t="str">
        <f>IF(Tabel_RIE[[#This Row],[E1]]&gt;0,VLOOKUP(Tabel_RIE[[#This Row],[E1]],Tabel_FK_E[],2,FALSE),"")</f>
        <v/>
      </c>
      <c r="M106" s="120"/>
      <c r="N106" s="122" t="str">
        <f>IF(Tabel_RIE[[#This Row],[B1]]&gt;0,VLOOKUP(Tabel_RIE[[#This Row],[B1]],Tabel_FK_B[],2,FALSE),"")</f>
        <v/>
      </c>
      <c r="O106" s="120"/>
      <c r="P106" s="122" t="str">
        <f>IF(Tabel_RIE[[#This Row],[W1]]&gt;0,VLOOKUP(Tabel_RIE[[#This Row],[W1]],Tabel_FK_W[],2,FALSE),"")</f>
        <v/>
      </c>
      <c r="Q10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22" t="str">
        <f>IF(OR(Tabel_RIE[[#This Row],[E12]]="",Tabel_RIE[[#This Row],[B12]]="",Tabel_RIE[[#This Row],[W12]]=""),"",Tabel_RIE[[#This Row],[E12]]*Tabel_RIE[[#This Row],[B12]]*Tabel_RIE[[#This Row],[W12]])</f>
        <v/>
      </c>
      <c r="S106" s="124" t="str">
        <f>IF(AND(Tabel_RIE[[#This Row],[E12]]="",Tabel_RIE[[#This Row],[R12]]=""),"",IF(AND(OR(Tabel_RIE[[#This Row],[E12]]="",Tabel_RIE[[#This Row],[E12]]&lt;15),OR(Tabel_RIE[[#This Row],[R12]]="",Tabel_RIE[[#This Row],[R12]]&lt;70)),"n.v.t.",IF(OR(Tabel_RIE[[#This Row],[E12]]&gt;=15,Tabel_RIE[[#This Row],[R12]]&gt;=70),"√","fout")))</f>
        <v/>
      </c>
      <c r="T106" s="125"/>
      <c r="U106" s="126"/>
      <c r="V106" s="126"/>
      <c r="W106" s="127"/>
      <c r="X106" s="128" t="str">
        <f t="shared" si="2"/>
        <v>Bronaanpak:
Collectieve maatregelen:
Individuele maatregelen:
PBM's:</v>
      </c>
      <c r="Y106" s="119"/>
      <c r="Z106" s="129"/>
      <c r="AA106" s="125"/>
      <c r="AB106" s="122" t="str">
        <f>IF(Tabel_RIE[[#This Row],[E2]]&gt;0,VLOOKUP(Tabel_RIE[[#This Row],[E2]],Tabel_FK_E[],2,FALSE),"")</f>
        <v/>
      </c>
      <c r="AC106" s="125"/>
      <c r="AD106" s="122" t="str">
        <f>IF(Tabel_RIE[[#This Row],[B2]]&gt;0,VLOOKUP(Tabel_RIE[[#This Row],[B2]],Tabel_FK_B[],2,FALSE),"")</f>
        <v/>
      </c>
      <c r="AE106" s="125"/>
      <c r="AF106" s="122" t="str">
        <f>IF(Tabel_RIE[[#This Row],[W2]]&gt;0,VLOOKUP(Tabel_RIE[[#This Row],[W2]],Tabel_FK_W[],2,FALSE),"")</f>
        <v/>
      </c>
      <c r="AG10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22"/>
      <c r="AI106" s="119"/>
      <c r="AJ106" s="127"/>
      <c r="AK10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30" t="str">
        <f>IF(AND(Tabel_RIE[[#This Row],[R12]]&gt;=70,Tabel_RIE[[#This Row],[R22]]&lt;70),"Ja","Nee")</f>
        <v>Ja</v>
      </c>
      <c r="AM106" s="130" t="str">
        <f>IF(Tabel_RIE[[#This Row],[R22]]&lt;&gt;"",Tabel_RIE[[#This Row],[R22]],Tabel_RIE[[#This Row],[R12]])</f>
        <v/>
      </c>
    </row>
    <row r="107" spans="2:39" ht="42" customHeight="1" x14ac:dyDescent="0.2">
      <c r="B107" s="118">
        <v>100</v>
      </c>
      <c r="C107" s="119"/>
      <c r="D107" s="119"/>
      <c r="E107" s="119"/>
      <c r="F107" s="119"/>
      <c r="G107" s="119"/>
      <c r="H107" s="119"/>
      <c r="I107" s="119"/>
      <c r="J107" s="119"/>
      <c r="K107" s="120"/>
      <c r="L107" s="121" t="str">
        <f>IF(Tabel_RIE[[#This Row],[E1]]&gt;0,VLOOKUP(Tabel_RIE[[#This Row],[E1]],Tabel_FK_E[],2,FALSE),"")</f>
        <v/>
      </c>
      <c r="M107" s="120"/>
      <c r="N107" s="122" t="str">
        <f>IF(Tabel_RIE[[#This Row],[B1]]&gt;0,VLOOKUP(Tabel_RIE[[#This Row],[B1]],Tabel_FK_B[],2,FALSE),"")</f>
        <v/>
      </c>
      <c r="O107" s="120"/>
      <c r="P107" s="122" t="str">
        <f>IF(Tabel_RIE[[#This Row],[W1]]&gt;0,VLOOKUP(Tabel_RIE[[#This Row],[W1]],Tabel_FK_W[],2,FALSE),"")</f>
        <v/>
      </c>
      <c r="Q10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22" t="str">
        <f>IF(OR(Tabel_RIE[[#This Row],[E12]]="",Tabel_RIE[[#This Row],[B12]]="",Tabel_RIE[[#This Row],[W12]]=""),"",Tabel_RIE[[#This Row],[E12]]*Tabel_RIE[[#This Row],[B12]]*Tabel_RIE[[#This Row],[W12]])</f>
        <v/>
      </c>
      <c r="S107" s="124" t="str">
        <f>IF(AND(Tabel_RIE[[#This Row],[E12]]="",Tabel_RIE[[#This Row],[R12]]=""),"",IF(AND(OR(Tabel_RIE[[#This Row],[E12]]="",Tabel_RIE[[#This Row],[E12]]&lt;15),OR(Tabel_RIE[[#This Row],[R12]]="",Tabel_RIE[[#This Row],[R12]]&lt;70)),"n.v.t.",IF(OR(Tabel_RIE[[#This Row],[E12]]&gt;=15,Tabel_RIE[[#This Row],[R12]]&gt;=70),"√","fout")))</f>
        <v/>
      </c>
      <c r="T107" s="125"/>
      <c r="U107" s="126"/>
      <c r="V107" s="126"/>
      <c r="W107" s="127"/>
      <c r="X107" s="128" t="str">
        <f t="shared" si="2"/>
        <v>Bronaanpak:
Collectieve maatregelen:
Individuele maatregelen:
PBM's:</v>
      </c>
      <c r="Y107" s="119"/>
      <c r="Z107" s="129"/>
      <c r="AA107" s="125"/>
      <c r="AB107" s="122" t="str">
        <f>IF(Tabel_RIE[[#This Row],[E2]]&gt;0,VLOOKUP(Tabel_RIE[[#This Row],[E2]],Tabel_FK_E[],2,FALSE),"")</f>
        <v/>
      </c>
      <c r="AC107" s="125"/>
      <c r="AD107" s="122" t="str">
        <f>IF(Tabel_RIE[[#This Row],[B2]]&gt;0,VLOOKUP(Tabel_RIE[[#This Row],[B2]],Tabel_FK_B[],2,FALSE),"")</f>
        <v/>
      </c>
      <c r="AE107" s="125"/>
      <c r="AF107" s="122" t="str">
        <f>IF(Tabel_RIE[[#This Row],[W2]]&gt;0,VLOOKUP(Tabel_RIE[[#This Row],[W2]],Tabel_FK_W[],2,FALSE),"")</f>
        <v/>
      </c>
      <c r="AG10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22"/>
      <c r="AI107" s="119"/>
      <c r="AJ107" s="127"/>
      <c r="AK10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30" t="str">
        <f>IF(AND(Tabel_RIE[[#This Row],[R12]]&gt;=70,Tabel_RIE[[#This Row],[R22]]&lt;70),"Ja","Nee")</f>
        <v>Ja</v>
      </c>
      <c r="AM107" s="130" t="str">
        <f>IF(Tabel_RIE[[#This Row],[R22]]&lt;&gt;"",Tabel_RIE[[#This Row],[R22]],Tabel_RIE[[#This Row],[R12]])</f>
        <v/>
      </c>
    </row>
    <row r="108" spans="2:39" ht="42" customHeight="1" x14ac:dyDescent="0.2">
      <c r="B108" s="118">
        <v>101</v>
      </c>
      <c r="C108" s="119"/>
      <c r="D108" s="119"/>
      <c r="E108" s="119"/>
      <c r="F108" s="119"/>
      <c r="G108" s="119"/>
      <c r="H108" s="119"/>
      <c r="I108" s="119"/>
      <c r="J108" s="119"/>
      <c r="K108" s="120"/>
      <c r="L108" s="121" t="str">
        <f>IF(Tabel_RIE[[#This Row],[E1]]&gt;0,VLOOKUP(Tabel_RIE[[#This Row],[E1]],Tabel_FK_E[],2,FALSE),"")</f>
        <v/>
      </c>
      <c r="M108" s="120"/>
      <c r="N108" s="122" t="str">
        <f>IF(Tabel_RIE[[#This Row],[B1]]&gt;0,VLOOKUP(Tabel_RIE[[#This Row],[B1]],Tabel_FK_B[],2,FALSE),"")</f>
        <v/>
      </c>
      <c r="O108" s="120"/>
      <c r="P108" s="122" t="str">
        <f>IF(Tabel_RIE[[#This Row],[W1]]&gt;0,VLOOKUP(Tabel_RIE[[#This Row],[W1]],Tabel_FK_W[],2,FALSE),"")</f>
        <v/>
      </c>
      <c r="Q10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22" t="str">
        <f>IF(OR(Tabel_RIE[[#This Row],[E12]]="",Tabel_RIE[[#This Row],[B12]]="",Tabel_RIE[[#This Row],[W12]]=""),"",Tabel_RIE[[#This Row],[E12]]*Tabel_RIE[[#This Row],[B12]]*Tabel_RIE[[#This Row],[W12]])</f>
        <v/>
      </c>
      <c r="S108" s="124" t="str">
        <f>IF(AND(Tabel_RIE[[#This Row],[E12]]="",Tabel_RIE[[#This Row],[R12]]=""),"",IF(AND(OR(Tabel_RIE[[#This Row],[E12]]="",Tabel_RIE[[#This Row],[E12]]&lt;15),OR(Tabel_RIE[[#This Row],[R12]]="",Tabel_RIE[[#This Row],[R12]]&lt;70)),"n.v.t.",IF(OR(Tabel_RIE[[#This Row],[E12]]&gt;=15,Tabel_RIE[[#This Row],[R12]]&gt;=70),"√","fout")))</f>
        <v/>
      </c>
      <c r="T108" s="125"/>
      <c r="U108" s="126"/>
      <c r="V108" s="126"/>
      <c r="W108" s="127"/>
      <c r="X108" s="128" t="str">
        <f t="shared" si="2"/>
        <v>Bronaanpak:
Collectieve maatregelen:
Individuele maatregelen:
PBM's:</v>
      </c>
      <c r="Y108" s="119"/>
      <c r="Z108" s="129"/>
      <c r="AA108" s="125"/>
      <c r="AB108" s="122" t="str">
        <f>IF(Tabel_RIE[[#This Row],[E2]]&gt;0,VLOOKUP(Tabel_RIE[[#This Row],[E2]],Tabel_FK_E[],2,FALSE),"")</f>
        <v/>
      </c>
      <c r="AC108" s="125"/>
      <c r="AD108" s="122" t="str">
        <f>IF(Tabel_RIE[[#This Row],[B2]]&gt;0,VLOOKUP(Tabel_RIE[[#This Row],[B2]],Tabel_FK_B[],2,FALSE),"")</f>
        <v/>
      </c>
      <c r="AE108" s="125"/>
      <c r="AF108" s="122" t="str">
        <f>IF(Tabel_RIE[[#This Row],[W2]]&gt;0,VLOOKUP(Tabel_RIE[[#This Row],[W2]],Tabel_FK_W[],2,FALSE),"")</f>
        <v/>
      </c>
      <c r="AG10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22"/>
      <c r="AI108" s="119"/>
      <c r="AJ108" s="127"/>
      <c r="AK10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30" t="str">
        <f>IF(AND(Tabel_RIE[[#This Row],[R12]]&gt;=70,Tabel_RIE[[#This Row],[R22]]&lt;70),"Ja","Nee")</f>
        <v>Ja</v>
      </c>
      <c r="AM108" s="130" t="str">
        <f>IF(Tabel_RIE[[#This Row],[R22]]&lt;&gt;"",Tabel_RIE[[#This Row],[R22]],Tabel_RIE[[#This Row],[R12]])</f>
        <v/>
      </c>
    </row>
    <row r="109" spans="2:39" ht="42" customHeight="1" x14ac:dyDescent="0.2">
      <c r="B109" s="118">
        <v>102</v>
      </c>
      <c r="C109" s="119"/>
      <c r="D109" s="119"/>
      <c r="E109" s="119"/>
      <c r="F109" s="119"/>
      <c r="G109" s="119"/>
      <c r="H109" s="119"/>
      <c r="I109" s="119"/>
      <c r="J109" s="119"/>
      <c r="K109" s="120"/>
      <c r="L109" s="121" t="str">
        <f>IF(Tabel_RIE[[#This Row],[E1]]&gt;0,VLOOKUP(Tabel_RIE[[#This Row],[E1]],Tabel_FK_E[],2,FALSE),"")</f>
        <v/>
      </c>
      <c r="M109" s="120"/>
      <c r="N109" s="122" t="str">
        <f>IF(Tabel_RIE[[#This Row],[B1]]&gt;0,VLOOKUP(Tabel_RIE[[#This Row],[B1]],Tabel_FK_B[],2,FALSE),"")</f>
        <v/>
      </c>
      <c r="O109" s="120"/>
      <c r="P109" s="122" t="str">
        <f>IF(Tabel_RIE[[#This Row],[W1]]&gt;0,VLOOKUP(Tabel_RIE[[#This Row],[W1]],Tabel_FK_W[],2,FALSE),"")</f>
        <v/>
      </c>
      <c r="Q10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22" t="str">
        <f>IF(OR(Tabel_RIE[[#This Row],[E12]]="",Tabel_RIE[[#This Row],[B12]]="",Tabel_RIE[[#This Row],[W12]]=""),"",Tabel_RIE[[#This Row],[E12]]*Tabel_RIE[[#This Row],[B12]]*Tabel_RIE[[#This Row],[W12]])</f>
        <v/>
      </c>
      <c r="S109" s="124" t="str">
        <f>IF(AND(Tabel_RIE[[#This Row],[E12]]="",Tabel_RIE[[#This Row],[R12]]=""),"",IF(AND(OR(Tabel_RIE[[#This Row],[E12]]="",Tabel_RIE[[#This Row],[E12]]&lt;15),OR(Tabel_RIE[[#This Row],[R12]]="",Tabel_RIE[[#This Row],[R12]]&lt;70)),"n.v.t.",IF(OR(Tabel_RIE[[#This Row],[E12]]&gt;=15,Tabel_RIE[[#This Row],[R12]]&gt;=70),"√","fout")))</f>
        <v/>
      </c>
      <c r="T109" s="125"/>
      <c r="U109" s="126"/>
      <c r="V109" s="126"/>
      <c r="W109" s="127"/>
      <c r="X109" s="128" t="str">
        <f t="shared" si="2"/>
        <v>Bronaanpak:
Collectieve maatregelen:
Individuele maatregelen:
PBM's:</v>
      </c>
      <c r="Y109" s="119"/>
      <c r="Z109" s="129"/>
      <c r="AA109" s="125"/>
      <c r="AB109" s="122" t="str">
        <f>IF(Tabel_RIE[[#This Row],[E2]]&gt;0,VLOOKUP(Tabel_RIE[[#This Row],[E2]],Tabel_FK_E[],2,FALSE),"")</f>
        <v/>
      </c>
      <c r="AC109" s="125"/>
      <c r="AD109" s="122" t="str">
        <f>IF(Tabel_RIE[[#This Row],[B2]]&gt;0,VLOOKUP(Tabel_RIE[[#This Row],[B2]],Tabel_FK_B[],2,FALSE),"")</f>
        <v/>
      </c>
      <c r="AE109" s="125"/>
      <c r="AF109" s="122" t="str">
        <f>IF(Tabel_RIE[[#This Row],[W2]]&gt;0,VLOOKUP(Tabel_RIE[[#This Row],[W2]],Tabel_FK_W[],2,FALSE),"")</f>
        <v/>
      </c>
      <c r="AG10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22"/>
      <c r="AI109" s="119"/>
      <c r="AJ109" s="127"/>
      <c r="AK10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30" t="str">
        <f>IF(AND(Tabel_RIE[[#This Row],[R12]]&gt;=70,Tabel_RIE[[#This Row],[R22]]&lt;70),"Ja","Nee")</f>
        <v>Ja</v>
      </c>
      <c r="AM109" s="130" t="str">
        <f>IF(Tabel_RIE[[#This Row],[R22]]&lt;&gt;"",Tabel_RIE[[#This Row],[R22]],Tabel_RIE[[#This Row],[R12]])</f>
        <v/>
      </c>
    </row>
    <row r="110" spans="2:39" ht="42" customHeight="1" x14ac:dyDescent="0.2">
      <c r="B110" s="118">
        <v>103</v>
      </c>
      <c r="C110" s="119"/>
      <c r="D110" s="119"/>
      <c r="E110" s="119"/>
      <c r="F110" s="119"/>
      <c r="G110" s="119"/>
      <c r="H110" s="119"/>
      <c r="I110" s="119"/>
      <c r="J110" s="119"/>
      <c r="K110" s="120"/>
      <c r="L110" s="121" t="str">
        <f>IF(Tabel_RIE[[#This Row],[E1]]&gt;0,VLOOKUP(Tabel_RIE[[#This Row],[E1]],Tabel_FK_E[],2,FALSE),"")</f>
        <v/>
      </c>
      <c r="M110" s="120"/>
      <c r="N110" s="122" t="str">
        <f>IF(Tabel_RIE[[#This Row],[B1]]&gt;0,VLOOKUP(Tabel_RIE[[#This Row],[B1]],Tabel_FK_B[],2,FALSE),"")</f>
        <v/>
      </c>
      <c r="O110" s="120"/>
      <c r="P110" s="122" t="str">
        <f>IF(Tabel_RIE[[#This Row],[W1]]&gt;0,VLOOKUP(Tabel_RIE[[#This Row],[W1]],Tabel_FK_W[],2,FALSE),"")</f>
        <v/>
      </c>
      <c r="Q11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22" t="str">
        <f>IF(OR(Tabel_RIE[[#This Row],[E12]]="",Tabel_RIE[[#This Row],[B12]]="",Tabel_RIE[[#This Row],[W12]]=""),"",Tabel_RIE[[#This Row],[E12]]*Tabel_RIE[[#This Row],[B12]]*Tabel_RIE[[#This Row],[W12]])</f>
        <v/>
      </c>
      <c r="S110" s="124" t="str">
        <f>IF(AND(Tabel_RIE[[#This Row],[E12]]="",Tabel_RIE[[#This Row],[R12]]=""),"",IF(AND(OR(Tabel_RIE[[#This Row],[E12]]="",Tabel_RIE[[#This Row],[E12]]&lt;15),OR(Tabel_RIE[[#This Row],[R12]]="",Tabel_RIE[[#This Row],[R12]]&lt;70)),"n.v.t.",IF(OR(Tabel_RIE[[#This Row],[E12]]&gt;=15,Tabel_RIE[[#This Row],[R12]]&gt;=70),"√","fout")))</f>
        <v/>
      </c>
      <c r="T110" s="125"/>
      <c r="U110" s="126"/>
      <c r="V110" s="126"/>
      <c r="W110" s="127"/>
      <c r="X110" s="128" t="str">
        <f t="shared" si="2"/>
        <v>Bronaanpak:
Collectieve maatregelen:
Individuele maatregelen:
PBM's:</v>
      </c>
      <c r="Y110" s="119"/>
      <c r="Z110" s="129"/>
      <c r="AA110" s="125"/>
      <c r="AB110" s="122" t="str">
        <f>IF(Tabel_RIE[[#This Row],[E2]]&gt;0,VLOOKUP(Tabel_RIE[[#This Row],[E2]],Tabel_FK_E[],2,FALSE),"")</f>
        <v/>
      </c>
      <c r="AC110" s="125"/>
      <c r="AD110" s="122" t="str">
        <f>IF(Tabel_RIE[[#This Row],[B2]]&gt;0,VLOOKUP(Tabel_RIE[[#This Row],[B2]],Tabel_FK_B[],2,FALSE),"")</f>
        <v/>
      </c>
      <c r="AE110" s="125"/>
      <c r="AF110" s="122" t="str">
        <f>IF(Tabel_RIE[[#This Row],[W2]]&gt;0,VLOOKUP(Tabel_RIE[[#This Row],[W2]],Tabel_FK_W[],2,FALSE),"")</f>
        <v/>
      </c>
      <c r="AG11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22"/>
      <c r="AI110" s="119"/>
      <c r="AJ110" s="127"/>
      <c r="AK11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30" t="str">
        <f>IF(AND(Tabel_RIE[[#This Row],[R12]]&gt;=70,Tabel_RIE[[#This Row],[R22]]&lt;70),"Ja","Nee")</f>
        <v>Ja</v>
      </c>
      <c r="AM110" s="130" t="str">
        <f>IF(Tabel_RIE[[#This Row],[R22]]&lt;&gt;"",Tabel_RIE[[#This Row],[R22]],Tabel_RIE[[#This Row],[R12]])</f>
        <v/>
      </c>
    </row>
    <row r="111" spans="2:39" ht="42" customHeight="1" x14ac:dyDescent="0.2">
      <c r="B111" s="118">
        <v>104</v>
      </c>
      <c r="C111" s="119"/>
      <c r="D111" s="119"/>
      <c r="E111" s="119"/>
      <c r="F111" s="119"/>
      <c r="G111" s="119"/>
      <c r="H111" s="119"/>
      <c r="I111" s="119"/>
      <c r="J111" s="119"/>
      <c r="K111" s="120"/>
      <c r="L111" s="121" t="str">
        <f>IF(Tabel_RIE[[#This Row],[E1]]&gt;0,VLOOKUP(Tabel_RIE[[#This Row],[E1]],Tabel_FK_E[],2,FALSE),"")</f>
        <v/>
      </c>
      <c r="M111" s="120"/>
      <c r="N111" s="122" t="str">
        <f>IF(Tabel_RIE[[#This Row],[B1]]&gt;0,VLOOKUP(Tabel_RIE[[#This Row],[B1]],Tabel_FK_B[],2,FALSE),"")</f>
        <v/>
      </c>
      <c r="O111" s="120"/>
      <c r="P111" s="122" t="str">
        <f>IF(Tabel_RIE[[#This Row],[W1]]&gt;0,VLOOKUP(Tabel_RIE[[#This Row],[W1]],Tabel_FK_W[],2,FALSE),"")</f>
        <v/>
      </c>
      <c r="Q11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22" t="str">
        <f>IF(OR(Tabel_RIE[[#This Row],[E12]]="",Tabel_RIE[[#This Row],[B12]]="",Tabel_RIE[[#This Row],[W12]]=""),"",Tabel_RIE[[#This Row],[E12]]*Tabel_RIE[[#This Row],[B12]]*Tabel_RIE[[#This Row],[W12]])</f>
        <v/>
      </c>
      <c r="S111" s="124" t="str">
        <f>IF(AND(Tabel_RIE[[#This Row],[E12]]="",Tabel_RIE[[#This Row],[R12]]=""),"",IF(AND(OR(Tabel_RIE[[#This Row],[E12]]="",Tabel_RIE[[#This Row],[E12]]&lt;15),OR(Tabel_RIE[[#This Row],[R12]]="",Tabel_RIE[[#This Row],[R12]]&lt;70)),"n.v.t.",IF(OR(Tabel_RIE[[#This Row],[E12]]&gt;=15,Tabel_RIE[[#This Row],[R12]]&gt;=70),"√","fout")))</f>
        <v/>
      </c>
      <c r="T111" s="125"/>
      <c r="U111" s="126"/>
      <c r="V111" s="126"/>
      <c r="W111" s="127"/>
      <c r="X111" s="128" t="str">
        <f t="shared" si="2"/>
        <v>Bronaanpak:
Collectieve maatregelen:
Individuele maatregelen:
PBM's:</v>
      </c>
      <c r="Y111" s="119"/>
      <c r="Z111" s="129"/>
      <c r="AA111" s="125"/>
      <c r="AB111" s="122" t="str">
        <f>IF(Tabel_RIE[[#This Row],[E2]]&gt;0,VLOOKUP(Tabel_RIE[[#This Row],[E2]],Tabel_FK_E[],2,FALSE),"")</f>
        <v/>
      </c>
      <c r="AC111" s="125"/>
      <c r="AD111" s="122" t="str">
        <f>IF(Tabel_RIE[[#This Row],[B2]]&gt;0,VLOOKUP(Tabel_RIE[[#This Row],[B2]],Tabel_FK_B[],2,FALSE),"")</f>
        <v/>
      </c>
      <c r="AE111" s="125"/>
      <c r="AF111" s="122" t="str">
        <f>IF(Tabel_RIE[[#This Row],[W2]]&gt;0,VLOOKUP(Tabel_RIE[[#This Row],[W2]],Tabel_FK_W[],2,FALSE),"")</f>
        <v/>
      </c>
      <c r="AG11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22"/>
      <c r="AI111" s="119"/>
      <c r="AJ111" s="127"/>
      <c r="AK11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30" t="str">
        <f>IF(AND(Tabel_RIE[[#This Row],[R12]]&gt;=70,Tabel_RIE[[#This Row],[R22]]&lt;70),"Ja","Nee")</f>
        <v>Ja</v>
      </c>
      <c r="AM111" s="130" t="str">
        <f>IF(Tabel_RIE[[#This Row],[R22]]&lt;&gt;"",Tabel_RIE[[#This Row],[R22]],Tabel_RIE[[#This Row],[R12]])</f>
        <v/>
      </c>
    </row>
    <row r="112" spans="2:39" ht="42" customHeight="1" x14ac:dyDescent="0.2">
      <c r="B112" s="118">
        <v>105</v>
      </c>
      <c r="C112" s="119"/>
      <c r="D112" s="119"/>
      <c r="E112" s="119"/>
      <c r="F112" s="119"/>
      <c r="G112" s="119"/>
      <c r="H112" s="119"/>
      <c r="I112" s="119"/>
      <c r="J112" s="119"/>
      <c r="K112" s="120"/>
      <c r="L112" s="121" t="str">
        <f>IF(Tabel_RIE[[#This Row],[E1]]&gt;0,VLOOKUP(Tabel_RIE[[#This Row],[E1]],Tabel_FK_E[],2,FALSE),"")</f>
        <v/>
      </c>
      <c r="M112" s="120"/>
      <c r="N112" s="122" t="str">
        <f>IF(Tabel_RIE[[#This Row],[B1]]&gt;0,VLOOKUP(Tabel_RIE[[#This Row],[B1]],Tabel_FK_B[],2,FALSE),"")</f>
        <v/>
      </c>
      <c r="O112" s="120"/>
      <c r="P112" s="122" t="str">
        <f>IF(Tabel_RIE[[#This Row],[W1]]&gt;0,VLOOKUP(Tabel_RIE[[#This Row],[W1]],Tabel_FK_W[],2,FALSE),"")</f>
        <v/>
      </c>
      <c r="Q11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22" t="str">
        <f>IF(OR(Tabel_RIE[[#This Row],[E12]]="",Tabel_RIE[[#This Row],[B12]]="",Tabel_RIE[[#This Row],[W12]]=""),"",Tabel_RIE[[#This Row],[E12]]*Tabel_RIE[[#This Row],[B12]]*Tabel_RIE[[#This Row],[W12]])</f>
        <v/>
      </c>
      <c r="S112" s="124" t="str">
        <f>IF(AND(Tabel_RIE[[#This Row],[E12]]="",Tabel_RIE[[#This Row],[R12]]=""),"",IF(AND(OR(Tabel_RIE[[#This Row],[E12]]="",Tabel_RIE[[#This Row],[E12]]&lt;15),OR(Tabel_RIE[[#This Row],[R12]]="",Tabel_RIE[[#This Row],[R12]]&lt;70)),"n.v.t.",IF(OR(Tabel_RIE[[#This Row],[E12]]&gt;=15,Tabel_RIE[[#This Row],[R12]]&gt;=70),"√","fout")))</f>
        <v/>
      </c>
      <c r="T112" s="125"/>
      <c r="U112" s="126"/>
      <c r="V112" s="126"/>
      <c r="W112" s="127"/>
      <c r="X112" s="128" t="str">
        <f t="shared" si="2"/>
        <v>Bronaanpak:
Collectieve maatregelen:
Individuele maatregelen:
PBM's:</v>
      </c>
      <c r="Y112" s="119"/>
      <c r="Z112" s="129"/>
      <c r="AA112" s="125"/>
      <c r="AB112" s="122" t="str">
        <f>IF(Tabel_RIE[[#This Row],[E2]]&gt;0,VLOOKUP(Tabel_RIE[[#This Row],[E2]],Tabel_FK_E[],2,FALSE),"")</f>
        <v/>
      </c>
      <c r="AC112" s="125"/>
      <c r="AD112" s="122" t="str">
        <f>IF(Tabel_RIE[[#This Row],[B2]]&gt;0,VLOOKUP(Tabel_RIE[[#This Row],[B2]],Tabel_FK_B[],2,FALSE),"")</f>
        <v/>
      </c>
      <c r="AE112" s="125"/>
      <c r="AF112" s="122" t="str">
        <f>IF(Tabel_RIE[[#This Row],[W2]]&gt;0,VLOOKUP(Tabel_RIE[[#This Row],[W2]],Tabel_FK_W[],2,FALSE),"")</f>
        <v/>
      </c>
      <c r="AG11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22"/>
      <c r="AI112" s="119"/>
      <c r="AJ112" s="127"/>
      <c r="AK11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30" t="str">
        <f>IF(AND(Tabel_RIE[[#This Row],[R12]]&gt;=70,Tabel_RIE[[#This Row],[R22]]&lt;70),"Ja","Nee")</f>
        <v>Ja</v>
      </c>
      <c r="AM112" s="130" t="str">
        <f>IF(Tabel_RIE[[#This Row],[R22]]&lt;&gt;"",Tabel_RIE[[#This Row],[R22]],Tabel_RIE[[#This Row],[R12]])</f>
        <v/>
      </c>
    </row>
    <row r="113" spans="2:39" ht="42" customHeight="1" x14ac:dyDescent="0.2">
      <c r="B113" s="118">
        <v>106</v>
      </c>
      <c r="C113" s="119"/>
      <c r="D113" s="119"/>
      <c r="E113" s="119"/>
      <c r="F113" s="119"/>
      <c r="G113" s="119"/>
      <c r="H113" s="119"/>
      <c r="I113" s="119"/>
      <c r="J113" s="119"/>
      <c r="K113" s="120"/>
      <c r="L113" s="121" t="str">
        <f>IF(Tabel_RIE[[#This Row],[E1]]&gt;0,VLOOKUP(Tabel_RIE[[#This Row],[E1]],Tabel_FK_E[],2,FALSE),"")</f>
        <v/>
      </c>
      <c r="M113" s="120"/>
      <c r="N113" s="122" t="str">
        <f>IF(Tabel_RIE[[#This Row],[B1]]&gt;0,VLOOKUP(Tabel_RIE[[#This Row],[B1]],Tabel_FK_B[],2,FALSE),"")</f>
        <v/>
      </c>
      <c r="O113" s="120"/>
      <c r="P113" s="122" t="str">
        <f>IF(Tabel_RIE[[#This Row],[W1]]&gt;0,VLOOKUP(Tabel_RIE[[#This Row],[W1]],Tabel_FK_W[],2,FALSE),"")</f>
        <v/>
      </c>
      <c r="Q11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22" t="str">
        <f>IF(OR(Tabel_RIE[[#This Row],[E12]]="",Tabel_RIE[[#This Row],[B12]]="",Tabel_RIE[[#This Row],[W12]]=""),"",Tabel_RIE[[#This Row],[E12]]*Tabel_RIE[[#This Row],[B12]]*Tabel_RIE[[#This Row],[W12]])</f>
        <v/>
      </c>
      <c r="S113" s="124" t="str">
        <f>IF(AND(Tabel_RIE[[#This Row],[E12]]="",Tabel_RIE[[#This Row],[R12]]=""),"",IF(AND(OR(Tabel_RIE[[#This Row],[E12]]="",Tabel_RIE[[#This Row],[E12]]&lt;15),OR(Tabel_RIE[[#This Row],[R12]]="",Tabel_RIE[[#This Row],[R12]]&lt;70)),"n.v.t.",IF(OR(Tabel_RIE[[#This Row],[E12]]&gt;=15,Tabel_RIE[[#This Row],[R12]]&gt;=70),"√","fout")))</f>
        <v/>
      </c>
      <c r="T113" s="125"/>
      <c r="U113" s="126"/>
      <c r="V113" s="126"/>
      <c r="W113" s="127"/>
      <c r="X113" s="128" t="str">
        <f t="shared" si="2"/>
        <v>Bronaanpak:
Collectieve maatregelen:
Individuele maatregelen:
PBM's:</v>
      </c>
      <c r="Y113" s="119"/>
      <c r="Z113" s="129"/>
      <c r="AA113" s="125"/>
      <c r="AB113" s="122" t="str">
        <f>IF(Tabel_RIE[[#This Row],[E2]]&gt;0,VLOOKUP(Tabel_RIE[[#This Row],[E2]],Tabel_FK_E[],2,FALSE),"")</f>
        <v/>
      </c>
      <c r="AC113" s="125"/>
      <c r="AD113" s="122" t="str">
        <f>IF(Tabel_RIE[[#This Row],[B2]]&gt;0,VLOOKUP(Tabel_RIE[[#This Row],[B2]],Tabel_FK_B[],2,FALSE),"")</f>
        <v/>
      </c>
      <c r="AE113" s="125"/>
      <c r="AF113" s="122" t="str">
        <f>IF(Tabel_RIE[[#This Row],[W2]]&gt;0,VLOOKUP(Tabel_RIE[[#This Row],[W2]],Tabel_FK_W[],2,FALSE),"")</f>
        <v/>
      </c>
      <c r="AG11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22"/>
      <c r="AI113" s="119"/>
      <c r="AJ113" s="127"/>
      <c r="AK11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30" t="str">
        <f>IF(AND(Tabel_RIE[[#This Row],[R12]]&gt;=70,Tabel_RIE[[#This Row],[R22]]&lt;70),"Ja","Nee")</f>
        <v>Ja</v>
      </c>
      <c r="AM113" s="130" t="str">
        <f>IF(Tabel_RIE[[#This Row],[R22]]&lt;&gt;"",Tabel_RIE[[#This Row],[R22]],Tabel_RIE[[#This Row],[R12]])</f>
        <v/>
      </c>
    </row>
    <row r="114" spans="2:39" ht="42" customHeight="1" x14ac:dyDescent="0.2">
      <c r="B114" s="118">
        <v>107</v>
      </c>
      <c r="C114" s="119"/>
      <c r="D114" s="119"/>
      <c r="E114" s="119"/>
      <c r="F114" s="119"/>
      <c r="G114" s="119"/>
      <c r="H114" s="119"/>
      <c r="I114" s="119"/>
      <c r="J114" s="119"/>
      <c r="K114" s="120"/>
      <c r="L114" s="121" t="str">
        <f>IF(Tabel_RIE[[#This Row],[E1]]&gt;0,VLOOKUP(Tabel_RIE[[#This Row],[E1]],Tabel_FK_E[],2,FALSE),"")</f>
        <v/>
      </c>
      <c r="M114" s="120"/>
      <c r="N114" s="122" t="str">
        <f>IF(Tabel_RIE[[#This Row],[B1]]&gt;0,VLOOKUP(Tabel_RIE[[#This Row],[B1]],Tabel_FK_B[],2,FALSE),"")</f>
        <v/>
      </c>
      <c r="O114" s="120"/>
      <c r="P114" s="122" t="str">
        <f>IF(Tabel_RIE[[#This Row],[W1]]&gt;0,VLOOKUP(Tabel_RIE[[#This Row],[W1]],Tabel_FK_W[],2,FALSE),"")</f>
        <v/>
      </c>
      <c r="Q11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22" t="str">
        <f>IF(OR(Tabel_RIE[[#This Row],[E12]]="",Tabel_RIE[[#This Row],[B12]]="",Tabel_RIE[[#This Row],[W12]]=""),"",Tabel_RIE[[#This Row],[E12]]*Tabel_RIE[[#This Row],[B12]]*Tabel_RIE[[#This Row],[W12]])</f>
        <v/>
      </c>
      <c r="S114" s="124" t="str">
        <f>IF(AND(Tabel_RIE[[#This Row],[E12]]="",Tabel_RIE[[#This Row],[R12]]=""),"",IF(AND(OR(Tabel_RIE[[#This Row],[E12]]="",Tabel_RIE[[#This Row],[E12]]&lt;15),OR(Tabel_RIE[[#This Row],[R12]]="",Tabel_RIE[[#This Row],[R12]]&lt;70)),"n.v.t.",IF(OR(Tabel_RIE[[#This Row],[E12]]&gt;=15,Tabel_RIE[[#This Row],[R12]]&gt;=70),"√","fout")))</f>
        <v/>
      </c>
      <c r="T114" s="125"/>
      <c r="U114" s="126"/>
      <c r="V114" s="126"/>
      <c r="W114" s="127"/>
      <c r="X114" s="128" t="str">
        <f t="shared" si="2"/>
        <v>Bronaanpak:
Collectieve maatregelen:
Individuele maatregelen:
PBM's:</v>
      </c>
      <c r="Y114" s="119"/>
      <c r="Z114" s="129"/>
      <c r="AA114" s="125"/>
      <c r="AB114" s="122" t="str">
        <f>IF(Tabel_RIE[[#This Row],[E2]]&gt;0,VLOOKUP(Tabel_RIE[[#This Row],[E2]],Tabel_FK_E[],2,FALSE),"")</f>
        <v/>
      </c>
      <c r="AC114" s="125"/>
      <c r="AD114" s="122" t="str">
        <f>IF(Tabel_RIE[[#This Row],[B2]]&gt;0,VLOOKUP(Tabel_RIE[[#This Row],[B2]],Tabel_FK_B[],2,FALSE),"")</f>
        <v/>
      </c>
      <c r="AE114" s="125"/>
      <c r="AF114" s="122" t="str">
        <f>IF(Tabel_RIE[[#This Row],[W2]]&gt;0,VLOOKUP(Tabel_RIE[[#This Row],[W2]],Tabel_FK_W[],2,FALSE),"")</f>
        <v/>
      </c>
      <c r="AG11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22"/>
      <c r="AI114" s="119"/>
      <c r="AJ114" s="127"/>
      <c r="AK11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30" t="str">
        <f>IF(AND(Tabel_RIE[[#This Row],[R12]]&gt;=70,Tabel_RIE[[#This Row],[R22]]&lt;70),"Ja","Nee")</f>
        <v>Ja</v>
      </c>
      <c r="AM114" s="130" t="str">
        <f>IF(Tabel_RIE[[#This Row],[R22]]&lt;&gt;"",Tabel_RIE[[#This Row],[R22]],Tabel_RIE[[#This Row],[R12]])</f>
        <v/>
      </c>
    </row>
    <row r="115" spans="2:39" ht="42" customHeight="1" x14ac:dyDescent="0.2">
      <c r="B115" s="118">
        <v>108</v>
      </c>
      <c r="C115" s="119"/>
      <c r="D115" s="119"/>
      <c r="E115" s="119"/>
      <c r="F115" s="119"/>
      <c r="G115" s="119"/>
      <c r="H115" s="119"/>
      <c r="I115" s="119"/>
      <c r="J115" s="119"/>
      <c r="K115" s="120"/>
      <c r="L115" s="121" t="str">
        <f>IF(Tabel_RIE[[#This Row],[E1]]&gt;0,VLOOKUP(Tabel_RIE[[#This Row],[E1]],Tabel_FK_E[],2,FALSE),"")</f>
        <v/>
      </c>
      <c r="M115" s="120"/>
      <c r="N115" s="122" t="str">
        <f>IF(Tabel_RIE[[#This Row],[B1]]&gt;0,VLOOKUP(Tabel_RIE[[#This Row],[B1]],Tabel_FK_B[],2,FALSE),"")</f>
        <v/>
      </c>
      <c r="O115" s="120"/>
      <c r="P115" s="122" t="str">
        <f>IF(Tabel_RIE[[#This Row],[W1]]&gt;0,VLOOKUP(Tabel_RIE[[#This Row],[W1]],Tabel_FK_W[],2,FALSE),"")</f>
        <v/>
      </c>
      <c r="Q11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22" t="str">
        <f>IF(OR(Tabel_RIE[[#This Row],[E12]]="",Tabel_RIE[[#This Row],[B12]]="",Tabel_RIE[[#This Row],[W12]]=""),"",Tabel_RIE[[#This Row],[E12]]*Tabel_RIE[[#This Row],[B12]]*Tabel_RIE[[#This Row],[W12]])</f>
        <v/>
      </c>
      <c r="S115" s="124" t="str">
        <f>IF(AND(Tabel_RIE[[#This Row],[E12]]="",Tabel_RIE[[#This Row],[R12]]=""),"",IF(AND(OR(Tabel_RIE[[#This Row],[E12]]="",Tabel_RIE[[#This Row],[E12]]&lt;15),OR(Tabel_RIE[[#This Row],[R12]]="",Tabel_RIE[[#This Row],[R12]]&lt;70)),"n.v.t.",IF(OR(Tabel_RIE[[#This Row],[E12]]&gt;=15,Tabel_RIE[[#This Row],[R12]]&gt;=70),"√","fout")))</f>
        <v/>
      </c>
      <c r="T115" s="125"/>
      <c r="U115" s="126"/>
      <c r="V115" s="126"/>
      <c r="W115" s="127"/>
      <c r="X115" s="128" t="str">
        <f t="shared" si="2"/>
        <v>Bronaanpak:
Collectieve maatregelen:
Individuele maatregelen:
PBM's:</v>
      </c>
      <c r="Y115" s="119"/>
      <c r="Z115" s="129"/>
      <c r="AA115" s="125"/>
      <c r="AB115" s="122" t="str">
        <f>IF(Tabel_RIE[[#This Row],[E2]]&gt;0,VLOOKUP(Tabel_RIE[[#This Row],[E2]],Tabel_FK_E[],2,FALSE),"")</f>
        <v/>
      </c>
      <c r="AC115" s="125"/>
      <c r="AD115" s="122" t="str">
        <f>IF(Tabel_RIE[[#This Row],[B2]]&gt;0,VLOOKUP(Tabel_RIE[[#This Row],[B2]],Tabel_FK_B[],2,FALSE),"")</f>
        <v/>
      </c>
      <c r="AE115" s="125"/>
      <c r="AF115" s="122" t="str">
        <f>IF(Tabel_RIE[[#This Row],[W2]]&gt;0,VLOOKUP(Tabel_RIE[[#This Row],[W2]],Tabel_FK_W[],2,FALSE),"")</f>
        <v/>
      </c>
      <c r="AG11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22"/>
      <c r="AI115" s="119"/>
      <c r="AJ115" s="127"/>
      <c r="AK11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30" t="str">
        <f>IF(AND(Tabel_RIE[[#This Row],[R12]]&gt;=70,Tabel_RIE[[#This Row],[R22]]&lt;70),"Ja","Nee")</f>
        <v>Ja</v>
      </c>
      <c r="AM115" s="130" t="str">
        <f>IF(Tabel_RIE[[#This Row],[R22]]&lt;&gt;"",Tabel_RIE[[#This Row],[R22]],Tabel_RIE[[#This Row],[R12]])</f>
        <v/>
      </c>
    </row>
    <row r="116" spans="2:39" ht="42" customHeight="1" x14ac:dyDescent="0.2">
      <c r="B116" s="118">
        <v>109</v>
      </c>
      <c r="C116" s="119"/>
      <c r="D116" s="119"/>
      <c r="E116" s="119"/>
      <c r="F116" s="119"/>
      <c r="G116" s="119"/>
      <c r="H116" s="119"/>
      <c r="I116" s="119"/>
      <c r="J116" s="119"/>
      <c r="K116" s="120"/>
      <c r="L116" s="121" t="str">
        <f>IF(Tabel_RIE[[#This Row],[E1]]&gt;0,VLOOKUP(Tabel_RIE[[#This Row],[E1]],Tabel_FK_E[],2,FALSE),"")</f>
        <v/>
      </c>
      <c r="M116" s="120"/>
      <c r="N116" s="122" t="str">
        <f>IF(Tabel_RIE[[#This Row],[B1]]&gt;0,VLOOKUP(Tabel_RIE[[#This Row],[B1]],Tabel_FK_B[],2,FALSE),"")</f>
        <v/>
      </c>
      <c r="O116" s="120"/>
      <c r="P116" s="122" t="str">
        <f>IF(Tabel_RIE[[#This Row],[W1]]&gt;0,VLOOKUP(Tabel_RIE[[#This Row],[W1]],Tabel_FK_W[],2,FALSE),"")</f>
        <v/>
      </c>
      <c r="Q11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22" t="str">
        <f>IF(OR(Tabel_RIE[[#This Row],[E12]]="",Tabel_RIE[[#This Row],[B12]]="",Tabel_RIE[[#This Row],[W12]]=""),"",Tabel_RIE[[#This Row],[E12]]*Tabel_RIE[[#This Row],[B12]]*Tabel_RIE[[#This Row],[W12]])</f>
        <v/>
      </c>
      <c r="S116" s="124" t="str">
        <f>IF(AND(Tabel_RIE[[#This Row],[E12]]="",Tabel_RIE[[#This Row],[R12]]=""),"",IF(AND(OR(Tabel_RIE[[#This Row],[E12]]="",Tabel_RIE[[#This Row],[E12]]&lt;15),OR(Tabel_RIE[[#This Row],[R12]]="",Tabel_RIE[[#This Row],[R12]]&lt;70)),"n.v.t.",IF(OR(Tabel_RIE[[#This Row],[E12]]&gt;=15,Tabel_RIE[[#This Row],[R12]]&gt;=70),"√","fout")))</f>
        <v/>
      </c>
      <c r="T116" s="125"/>
      <c r="U116" s="126"/>
      <c r="V116" s="126"/>
      <c r="W116" s="127"/>
      <c r="X116" s="128" t="str">
        <f t="shared" si="2"/>
        <v>Bronaanpak:
Collectieve maatregelen:
Individuele maatregelen:
PBM's:</v>
      </c>
      <c r="Y116" s="119"/>
      <c r="Z116" s="129"/>
      <c r="AA116" s="125"/>
      <c r="AB116" s="122" t="str">
        <f>IF(Tabel_RIE[[#This Row],[E2]]&gt;0,VLOOKUP(Tabel_RIE[[#This Row],[E2]],Tabel_FK_E[],2,FALSE),"")</f>
        <v/>
      </c>
      <c r="AC116" s="125"/>
      <c r="AD116" s="122" t="str">
        <f>IF(Tabel_RIE[[#This Row],[B2]]&gt;0,VLOOKUP(Tabel_RIE[[#This Row],[B2]],Tabel_FK_B[],2,FALSE),"")</f>
        <v/>
      </c>
      <c r="AE116" s="125"/>
      <c r="AF116" s="122" t="str">
        <f>IF(Tabel_RIE[[#This Row],[W2]]&gt;0,VLOOKUP(Tabel_RIE[[#This Row],[W2]],Tabel_FK_W[],2,FALSE),"")</f>
        <v/>
      </c>
      <c r="AG11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22"/>
      <c r="AI116" s="119"/>
      <c r="AJ116" s="127"/>
      <c r="AK11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30" t="str">
        <f>IF(AND(Tabel_RIE[[#This Row],[R12]]&gt;=70,Tabel_RIE[[#This Row],[R22]]&lt;70),"Ja","Nee")</f>
        <v>Ja</v>
      </c>
      <c r="AM116" s="130" t="str">
        <f>IF(Tabel_RIE[[#This Row],[R22]]&lt;&gt;"",Tabel_RIE[[#This Row],[R22]],Tabel_RIE[[#This Row],[R12]])</f>
        <v/>
      </c>
    </row>
    <row r="117" spans="2:39" ht="42" customHeight="1" x14ac:dyDescent="0.2">
      <c r="B117" s="118">
        <v>110</v>
      </c>
      <c r="C117" s="119"/>
      <c r="D117" s="119"/>
      <c r="E117" s="119"/>
      <c r="F117" s="119"/>
      <c r="G117" s="119"/>
      <c r="H117" s="119"/>
      <c r="I117" s="119"/>
      <c r="J117" s="119"/>
      <c r="K117" s="120"/>
      <c r="L117" s="121" t="str">
        <f>IF(Tabel_RIE[[#This Row],[E1]]&gt;0,VLOOKUP(Tabel_RIE[[#This Row],[E1]],Tabel_FK_E[],2,FALSE),"")</f>
        <v/>
      </c>
      <c r="M117" s="120"/>
      <c r="N117" s="122" t="str">
        <f>IF(Tabel_RIE[[#This Row],[B1]]&gt;0,VLOOKUP(Tabel_RIE[[#This Row],[B1]],Tabel_FK_B[],2,FALSE),"")</f>
        <v/>
      </c>
      <c r="O117" s="120"/>
      <c r="P117" s="122" t="str">
        <f>IF(Tabel_RIE[[#This Row],[W1]]&gt;0,VLOOKUP(Tabel_RIE[[#This Row],[W1]],Tabel_FK_W[],2,FALSE),"")</f>
        <v/>
      </c>
      <c r="Q11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22" t="str">
        <f>IF(OR(Tabel_RIE[[#This Row],[E12]]="",Tabel_RIE[[#This Row],[B12]]="",Tabel_RIE[[#This Row],[W12]]=""),"",Tabel_RIE[[#This Row],[E12]]*Tabel_RIE[[#This Row],[B12]]*Tabel_RIE[[#This Row],[W12]])</f>
        <v/>
      </c>
      <c r="S117" s="124" t="str">
        <f>IF(AND(Tabel_RIE[[#This Row],[E12]]="",Tabel_RIE[[#This Row],[R12]]=""),"",IF(AND(OR(Tabel_RIE[[#This Row],[E12]]="",Tabel_RIE[[#This Row],[E12]]&lt;15),OR(Tabel_RIE[[#This Row],[R12]]="",Tabel_RIE[[#This Row],[R12]]&lt;70)),"n.v.t.",IF(OR(Tabel_RIE[[#This Row],[E12]]&gt;=15,Tabel_RIE[[#This Row],[R12]]&gt;=70),"√","fout")))</f>
        <v/>
      </c>
      <c r="T117" s="125"/>
      <c r="U117" s="126"/>
      <c r="V117" s="126"/>
      <c r="W117" s="127"/>
      <c r="X117" s="128" t="str">
        <f t="shared" si="2"/>
        <v>Bronaanpak:
Collectieve maatregelen:
Individuele maatregelen:
PBM's:</v>
      </c>
      <c r="Y117" s="119"/>
      <c r="Z117" s="129"/>
      <c r="AA117" s="125"/>
      <c r="AB117" s="122" t="str">
        <f>IF(Tabel_RIE[[#This Row],[E2]]&gt;0,VLOOKUP(Tabel_RIE[[#This Row],[E2]],Tabel_FK_E[],2,FALSE),"")</f>
        <v/>
      </c>
      <c r="AC117" s="125"/>
      <c r="AD117" s="122" t="str">
        <f>IF(Tabel_RIE[[#This Row],[B2]]&gt;0,VLOOKUP(Tabel_RIE[[#This Row],[B2]],Tabel_FK_B[],2,FALSE),"")</f>
        <v/>
      </c>
      <c r="AE117" s="125"/>
      <c r="AF117" s="122" t="str">
        <f>IF(Tabel_RIE[[#This Row],[W2]]&gt;0,VLOOKUP(Tabel_RIE[[#This Row],[W2]],Tabel_FK_W[],2,FALSE),"")</f>
        <v/>
      </c>
      <c r="AG11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22"/>
      <c r="AI117" s="119"/>
      <c r="AJ117" s="127"/>
      <c r="AK11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30" t="str">
        <f>IF(AND(Tabel_RIE[[#This Row],[R12]]&gt;=70,Tabel_RIE[[#This Row],[R22]]&lt;70),"Ja","Nee")</f>
        <v>Ja</v>
      </c>
      <c r="AM117" s="130" t="str">
        <f>IF(Tabel_RIE[[#This Row],[R22]]&lt;&gt;"",Tabel_RIE[[#This Row],[R22]],Tabel_RIE[[#This Row],[R12]])</f>
        <v/>
      </c>
    </row>
    <row r="118" spans="2:39" ht="42" customHeight="1" x14ac:dyDescent="0.2">
      <c r="B118" s="118">
        <v>111</v>
      </c>
      <c r="C118" s="119"/>
      <c r="D118" s="119"/>
      <c r="E118" s="119"/>
      <c r="F118" s="119"/>
      <c r="G118" s="119"/>
      <c r="H118" s="119"/>
      <c r="I118" s="119"/>
      <c r="J118" s="119"/>
      <c r="K118" s="120"/>
      <c r="L118" s="121" t="str">
        <f>IF(Tabel_RIE[[#This Row],[E1]]&gt;0,VLOOKUP(Tabel_RIE[[#This Row],[E1]],Tabel_FK_E[],2,FALSE),"")</f>
        <v/>
      </c>
      <c r="M118" s="120"/>
      <c r="N118" s="122" t="str">
        <f>IF(Tabel_RIE[[#This Row],[B1]]&gt;0,VLOOKUP(Tabel_RIE[[#This Row],[B1]],Tabel_FK_B[],2,FALSE),"")</f>
        <v/>
      </c>
      <c r="O118" s="120"/>
      <c r="P118" s="122" t="str">
        <f>IF(Tabel_RIE[[#This Row],[W1]]&gt;0,VLOOKUP(Tabel_RIE[[#This Row],[W1]],Tabel_FK_W[],2,FALSE),"")</f>
        <v/>
      </c>
      <c r="Q11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22" t="str">
        <f>IF(OR(Tabel_RIE[[#This Row],[E12]]="",Tabel_RIE[[#This Row],[B12]]="",Tabel_RIE[[#This Row],[W12]]=""),"",Tabel_RIE[[#This Row],[E12]]*Tabel_RIE[[#This Row],[B12]]*Tabel_RIE[[#This Row],[W12]])</f>
        <v/>
      </c>
      <c r="S118" s="124" t="str">
        <f>IF(AND(Tabel_RIE[[#This Row],[E12]]="",Tabel_RIE[[#This Row],[R12]]=""),"",IF(AND(OR(Tabel_RIE[[#This Row],[E12]]="",Tabel_RIE[[#This Row],[E12]]&lt;15),OR(Tabel_RIE[[#This Row],[R12]]="",Tabel_RIE[[#This Row],[R12]]&lt;70)),"n.v.t.",IF(OR(Tabel_RIE[[#This Row],[E12]]&gt;=15,Tabel_RIE[[#This Row],[R12]]&gt;=70),"√","fout")))</f>
        <v/>
      </c>
      <c r="T118" s="125"/>
      <c r="U118" s="126"/>
      <c r="V118" s="126"/>
      <c r="W118" s="127"/>
      <c r="X118" s="128" t="str">
        <f t="shared" si="2"/>
        <v>Bronaanpak:
Collectieve maatregelen:
Individuele maatregelen:
PBM's:</v>
      </c>
      <c r="Y118" s="119"/>
      <c r="Z118" s="129"/>
      <c r="AA118" s="125"/>
      <c r="AB118" s="122" t="str">
        <f>IF(Tabel_RIE[[#This Row],[E2]]&gt;0,VLOOKUP(Tabel_RIE[[#This Row],[E2]],Tabel_FK_E[],2,FALSE),"")</f>
        <v/>
      </c>
      <c r="AC118" s="125"/>
      <c r="AD118" s="122" t="str">
        <f>IF(Tabel_RIE[[#This Row],[B2]]&gt;0,VLOOKUP(Tabel_RIE[[#This Row],[B2]],Tabel_FK_B[],2,FALSE),"")</f>
        <v/>
      </c>
      <c r="AE118" s="125"/>
      <c r="AF118" s="122" t="str">
        <f>IF(Tabel_RIE[[#This Row],[W2]]&gt;0,VLOOKUP(Tabel_RIE[[#This Row],[W2]],Tabel_FK_W[],2,FALSE),"")</f>
        <v/>
      </c>
      <c r="AG11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22"/>
      <c r="AI118" s="119"/>
      <c r="AJ118" s="127"/>
      <c r="AK11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30" t="str">
        <f>IF(AND(Tabel_RIE[[#This Row],[R12]]&gt;=70,Tabel_RIE[[#This Row],[R22]]&lt;70),"Ja","Nee")</f>
        <v>Ja</v>
      </c>
      <c r="AM118" s="130" t="str">
        <f>IF(Tabel_RIE[[#This Row],[R22]]&lt;&gt;"",Tabel_RIE[[#This Row],[R22]],Tabel_RIE[[#This Row],[R12]])</f>
        <v/>
      </c>
    </row>
    <row r="119" spans="2:39" ht="42" customHeight="1" x14ac:dyDescent="0.2">
      <c r="B119" s="118">
        <v>112</v>
      </c>
      <c r="C119" s="119"/>
      <c r="D119" s="119"/>
      <c r="E119" s="119"/>
      <c r="F119" s="119"/>
      <c r="G119" s="119"/>
      <c r="H119" s="119"/>
      <c r="I119" s="119"/>
      <c r="J119" s="119"/>
      <c r="K119" s="120"/>
      <c r="L119" s="121" t="str">
        <f>IF(Tabel_RIE[[#This Row],[E1]]&gt;0,VLOOKUP(Tabel_RIE[[#This Row],[E1]],Tabel_FK_E[],2,FALSE),"")</f>
        <v/>
      </c>
      <c r="M119" s="120"/>
      <c r="N119" s="122" t="str">
        <f>IF(Tabel_RIE[[#This Row],[B1]]&gt;0,VLOOKUP(Tabel_RIE[[#This Row],[B1]],Tabel_FK_B[],2,FALSE),"")</f>
        <v/>
      </c>
      <c r="O119" s="120"/>
      <c r="P119" s="122" t="str">
        <f>IF(Tabel_RIE[[#This Row],[W1]]&gt;0,VLOOKUP(Tabel_RIE[[#This Row],[W1]],Tabel_FK_W[],2,FALSE),"")</f>
        <v/>
      </c>
      <c r="Q11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22" t="str">
        <f>IF(OR(Tabel_RIE[[#This Row],[E12]]="",Tabel_RIE[[#This Row],[B12]]="",Tabel_RIE[[#This Row],[W12]]=""),"",Tabel_RIE[[#This Row],[E12]]*Tabel_RIE[[#This Row],[B12]]*Tabel_RIE[[#This Row],[W12]])</f>
        <v/>
      </c>
      <c r="S119" s="124" t="str">
        <f>IF(AND(Tabel_RIE[[#This Row],[E12]]="",Tabel_RIE[[#This Row],[R12]]=""),"",IF(AND(OR(Tabel_RIE[[#This Row],[E12]]="",Tabel_RIE[[#This Row],[E12]]&lt;15),OR(Tabel_RIE[[#This Row],[R12]]="",Tabel_RIE[[#This Row],[R12]]&lt;70)),"n.v.t.",IF(OR(Tabel_RIE[[#This Row],[E12]]&gt;=15,Tabel_RIE[[#This Row],[R12]]&gt;=70),"√","fout")))</f>
        <v/>
      </c>
      <c r="T119" s="125"/>
      <c r="U119" s="126"/>
      <c r="V119" s="126"/>
      <c r="W119" s="127"/>
      <c r="X119" s="128" t="str">
        <f t="shared" si="2"/>
        <v>Bronaanpak:
Collectieve maatregelen:
Individuele maatregelen:
PBM's:</v>
      </c>
      <c r="Y119" s="119"/>
      <c r="Z119" s="129"/>
      <c r="AA119" s="125"/>
      <c r="AB119" s="122" t="str">
        <f>IF(Tabel_RIE[[#This Row],[E2]]&gt;0,VLOOKUP(Tabel_RIE[[#This Row],[E2]],Tabel_FK_E[],2,FALSE),"")</f>
        <v/>
      </c>
      <c r="AC119" s="125"/>
      <c r="AD119" s="122" t="str">
        <f>IF(Tabel_RIE[[#This Row],[B2]]&gt;0,VLOOKUP(Tabel_RIE[[#This Row],[B2]],Tabel_FK_B[],2,FALSE),"")</f>
        <v/>
      </c>
      <c r="AE119" s="125"/>
      <c r="AF119" s="122" t="str">
        <f>IF(Tabel_RIE[[#This Row],[W2]]&gt;0,VLOOKUP(Tabel_RIE[[#This Row],[W2]],Tabel_FK_W[],2,FALSE),"")</f>
        <v/>
      </c>
      <c r="AG11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22"/>
      <c r="AI119" s="119"/>
      <c r="AJ119" s="127"/>
      <c r="AK11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30" t="str">
        <f>IF(AND(Tabel_RIE[[#This Row],[R12]]&gt;=70,Tabel_RIE[[#This Row],[R22]]&lt;70),"Ja","Nee")</f>
        <v>Ja</v>
      </c>
      <c r="AM119" s="130" t="str">
        <f>IF(Tabel_RIE[[#This Row],[R22]]&lt;&gt;"",Tabel_RIE[[#This Row],[R22]],Tabel_RIE[[#This Row],[R12]])</f>
        <v/>
      </c>
    </row>
    <row r="120" spans="2:39" ht="42" customHeight="1" x14ac:dyDescent="0.2">
      <c r="B120" s="118">
        <v>113</v>
      </c>
      <c r="C120" s="119"/>
      <c r="D120" s="119"/>
      <c r="E120" s="119"/>
      <c r="F120" s="119"/>
      <c r="G120" s="119"/>
      <c r="H120" s="119"/>
      <c r="I120" s="119"/>
      <c r="J120" s="119"/>
      <c r="K120" s="120"/>
      <c r="L120" s="121" t="str">
        <f>IF(Tabel_RIE[[#This Row],[E1]]&gt;0,VLOOKUP(Tabel_RIE[[#This Row],[E1]],Tabel_FK_E[],2,FALSE),"")</f>
        <v/>
      </c>
      <c r="M120" s="120"/>
      <c r="N120" s="122" t="str">
        <f>IF(Tabel_RIE[[#This Row],[B1]]&gt;0,VLOOKUP(Tabel_RIE[[#This Row],[B1]],Tabel_FK_B[],2,FALSE),"")</f>
        <v/>
      </c>
      <c r="O120" s="120"/>
      <c r="P120" s="122" t="str">
        <f>IF(Tabel_RIE[[#This Row],[W1]]&gt;0,VLOOKUP(Tabel_RIE[[#This Row],[W1]],Tabel_FK_W[],2,FALSE),"")</f>
        <v/>
      </c>
      <c r="Q12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22" t="str">
        <f>IF(OR(Tabel_RIE[[#This Row],[E12]]="",Tabel_RIE[[#This Row],[B12]]="",Tabel_RIE[[#This Row],[W12]]=""),"",Tabel_RIE[[#This Row],[E12]]*Tabel_RIE[[#This Row],[B12]]*Tabel_RIE[[#This Row],[W12]])</f>
        <v/>
      </c>
      <c r="S120" s="124" t="str">
        <f>IF(AND(Tabel_RIE[[#This Row],[E12]]="",Tabel_RIE[[#This Row],[R12]]=""),"",IF(AND(OR(Tabel_RIE[[#This Row],[E12]]="",Tabel_RIE[[#This Row],[E12]]&lt;15),OR(Tabel_RIE[[#This Row],[R12]]="",Tabel_RIE[[#This Row],[R12]]&lt;70)),"n.v.t.",IF(OR(Tabel_RIE[[#This Row],[E12]]&gt;=15,Tabel_RIE[[#This Row],[R12]]&gt;=70),"√","fout")))</f>
        <v/>
      </c>
      <c r="T120" s="125"/>
      <c r="U120" s="126"/>
      <c r="V120" s="126"/>
      <c r="W120" s="127"/>
      <c r="X120" s="128" t="str">
        <f t="shared" si="2"/>
        <v>Bronaanpak:
Collectieve maatregelen:
Individuele maatregelen:
PBM's:</v>
      </c>
      <c r="Y120" s="119"/>
      <c r="Z120" s="129"/>
      <c r="AA120" s="125"/>
      <c r="AB120" s="122" t="str">
        <f>IF(Tabel_RIE[[#This Row],[E2]]&gt;0,VLOOKUP(Tabel_RIE[[#This Row],[E2]],Tabel_FK_E[],2,FALSE),"")</f>
        <v/>
      </c>
      <c r="AC120" s="125"/>
      <c r="AD120" s="122" t="str">
        <f>IF(Tabel_RIE[[#This Row],[B2]]&gt;0,VLOOKUP(Tabel_RIE[[#This Row],[B2]],Tabel_FK_B[],2,FALSE),"")</f>
        <v/>
      </c>
      <c r="AE120" s="125"/>
      <c r="AF120" s="122" t="str">
        <f>IF(Tabel_RIE[[#This Row],[W2]]&gt;0,VLOOKUP(Tabel_RIE[[#This Row],[W2]],Tabel_FK_W[],2,FALSE),"")</f>
        <v/>
      </c>
      <c r="AG12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22"/>
      <c r="AI120" s="119"/>
      <c r="AJ120" s="127"/>
      <c r="AK12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30" t="str">
        <f>IF(AND(Tabel_RIE[[#This Row],[R12]]&gt;=70,Tabel_RIE[[#This Row],[R22]]&lt;70),"Ja","Nee")</f>
        <v>Ja</v>
      </c>
      <c r="AM120" s="130" t="str">
        <f>IF(Tabel_RIE[[#This Row],[R22]]&lt;&gt;"",Tabel_RIE[[#This Row],[R22]],Tabel_RIE[[#This Row],[R12]])</f>
        <v/>
      </c>
    </row>
    <row r="121" spans="2:39" ht="42" customHeight="1" x14ac:dyDescent="0.2">
      <c r="B121" s="118">
        <v>114</v>
      </c>
      <c r="C121" s="119"/>
      <c r="D121" s="119"/>
      <c r="E121" s="119"/>
      <c r="F121" s="119"/>
      <c r="G121" s="119"/>
      <c r="H121" s="119"/>
      <c r="I121" s="119"/>
      <c r="J121" s="119"/>
      <c r="K121" s="120"/>
      <c r="L121" s="121" t="str">
        <f>IF(Tabel_RIE[[#This Row],[E1]]&gt;0,VLOOKUP(Tabel_RIE[[#This Row],[E1]],Tabel_FK_E[],2,FALSE),"")</f>
        <v/>
      </c>
      <c r="M121" s="120"/>
      <c r="N121" s="122" t="str">
        <f>IF(Tabel_RIE[[#This Row],[B1]]&gt;0,VLOOKUP(Tabel_RIE[[#This Row],[B1]],Tabel_FK_B[],2,FALSE),"")</f>
        <v/>
      </c>
      <c r="O121" s="120"/>
      <c r="P121" s="122" t="str">
        <f>IF(Tabel_RIE[[#This Row],[W1]]&gt;0,VLOOKUP(Tabel_RIE[[#This Row],[W1]],Tabel_FK_W[],2,FALSE),"")</f>
        <v/>
      </c>
      <c r="Q12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22" t="str">
        <f>IF(OR(Tabel_RIE[[#This Row],[E12]]="",Tabel_RIE[[#This Row],[B12]]="",Tabel_RIE[[#This Row],[W12]]=""),"",Tabel_RIE[[#This Row],[E12]]*Tabel_RIE[[#This Row],[B12]]*Tabel_RIE[[#This Row],[W12]])</f>
        <v/>
      </c>
      <c r="S121" s="124" t="str">
        <f>IF(AND(Tabel_RIE[[#This Row],[E12]]="",Tabel_RIE[[#This Row],[R12]]=""),"",IF(AND(OR(Tabel_RIE[[#This Row],[E12]]="",Tabel_RIE[[#This Row],[E12]]&lt;15),OR(Tabel_RIE[[#This Row],[R12]]="",Tabel_RIE[[#This Row],[R12]]&lt;70)),"n.v.t.",IF(OR(Tabel_RIE[[#This Row],[E12]]&gt;=15,Tabel_RIE[[#This Row],[R12]]&gt;=70),"√","fout")))</f>
        <v/>
      </c>
      <c r="T121" s="125"/>
      <c r="U121" s="126"/>
      <c r="V121" s="126"/>
      <c r="W121" s="127"/>
      <c r="X121" s="128" t="str">
        <f t="shared" si="2"/>
        <v>Bronaanpak:
Collectieve maatregelen:
Individuele maatregelen:
PBM's:</v>
      </c>
      <c r="Y121" s="119"/>
      <c r="Z121" s="129"/>
      <c r="AA121" s="125"/>
      <c r="AB121" s="122" t="str">
        <f>IF(Tabel_RIE[[#This Row],[E2]]&gt;0,VLOOKUP(Tabel_RIE[[#This Row],[E2]],Tabel_FK_E[],2,FALSE),"")</f>
        <v/>
      </c>
      <c r="AC121" s="125"/>
      <c r="AD121" s="122" t="str">
        <f>IF(Tabel_RIE[[#This Row],[B2]]&gt;0,VLOOKUP(Tabel_RIE[[#This Row],[B2]],Tabel_FK_B[],2,FALSE),"")</f>
        <v/>
      </c>
      <c r="AE121" s="125"/>
      <c r="AF121" s="122" t="str">
        <f>IF(Tabel_RIE[[#This Row],[W2]]&gt;0,VLOOKUP(Tabel_RIE[[#This Row],[W2]],Tabel_FK_W[],2,FALSE),"")</f>
        <v/>
      </c>
      <c r="AG12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22"/>
      <c r="AI121" s="119"/>
      <c r="AJ121" s="127"/>
      <c r="AK12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30" t="str">
        <f>IF(AND(Tabel_RIE[[#This Row],[R12]]&gt;=70,Tabel_RIE[[#This Row],[R22]]&lt;70),"Ja","Nee")</f>
        <v>Ja</v>
      </c>
      <c r="AM121" s="130" t="str">
        <f>IF(Tabel_RIE[[#This Row],[R22]]&lt;&gt;"",Tabel_RIE[[#This Row],[R22]],Tabel_RIE[[#This Row],[R12]])</f>
        <v/>
      </c>
    </row>
    <row r="122" spans="2:39" ht="42" customHeight="1" x14ac:dyDescent="0.2">
      <c r="B122" s="118">
        <v>115</v>
      </c>
      <c r="C122" s="119"/>
      <c r="D122" s="119"/>
      <c r="E122" s="119"/>
      <c r="F122" s="119"/>
      <c r="G122" s="119"/>
      <c r="H122" s="119"/>
      <c r="I122" s="119"/>
      <c r="J122" s="119"/>
      <c r="K122" s="120"/>
      <c r="L122" s="121" t="str">
        <f>IF(Tabel_RIE[[#This Row],[E1]]&gt;0,VLOOKUP(Tabel_RIE[[#This Row],[E1]],Tabel_FK_E[],2,FALSE),"")</f>
        <v/>
      </c>
      <c r="M122" s="120"/>
      <c r="N122" s="122" t="str">
        <f>IF(Tabel_RIE[[#This Row],[B1]]&gt;0,VLOOKUP(Tabel_RIE[[#This Row],[B1]],Tabel_FK_B[],2,FALSE),"")</f>
        <v/>
      </c>
      <c r="O122" s="120"/>
      <c r="P122" s="122" t="str">
        <f>IF(Tabel_RIE[[#This Row],[W1]]&gt;0,VLOOKUP(Tabel_RIE[[#This Row],[W1]],Tabel_FK_W[],2,FALSE),"")</f>
        <v/>
      </c>
      <c r="Q12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22" t="str">
        <f>IF(OR(Tabel_RIE[[#This Row],[E12]]="",Tabel_RIE[[#This Row],[B12]]="",Tabel_RIE[[#This Row],[W12]]=""),"",Tabel_RIE[[#This Row],[E12]]*Tabel_RIE[[#This Row],[B12]]*Tabel_RIE[[#This Row],[W12]])</f>
        <v/>
      </c>
      <c r="S122" s="124" t="str">
        <f>IF(AND(Tabel_RIE[[#This Row],[E12]]="",Tabel_RIE[[#This Row],[R12]]=""),"",IF(AND(OR(Tabel_RIE[[#This Row],[E12]]="",Tabel_RIE[[#This Row],[E12]]&lt;15),OR(Tabel_RIE[[#This Row],[R12]]="",Tabel_RIE[[#This Row],[R12]]&lt;70)),"n.v.t.",IF(OR(Tabel_RIE[[#This Row],[E12]]&gt;=15,Tabel_RIE[[#This Row],[R12]]&gt;=70),"√","fout")))</f>
        <v/>
      </c>
      <c r="T122" s="125"/>
      <c r="U122" s="126"/>
      <c r="V122" s="126"/>
      <c r="W122" s="127"/>
      <c r="X122" s="128" t="str">
        <f t="shared" si="2"/>
        <v>Bronaanpak:
Collectieve maatregelen:
Individuele maatregelen:
PBM's:</v>
      </c>
      <c r="Y122" s="119"/>
      <c r="Z122" s="129"/>
      <c r="AA122" s="125"/>
      <c r="AB122" s="122" t="str">
        <f>IF(Tabel_RIE[[#This Row],[E2]]&gt;0,VLOOKUP(Tabel_RIE[[#This Row],[E2]],Tabel_FK_E[],2,FALSE),"")</f>
        <v/>
      </c>
      <c r="AC122" s="125"/>
      <c r="AD122" s="122" t="str">
        <f>IF(Tabel_RIE[[#This Row],[B2]]&gt;0,VLOOKUP(Tabel_RIE[[#This Row],[B2]],Tabel_FK_B[],2,FALSE),"")</f>
        <v/>
      </c>
      <c r="AE122" s="125"/>
      <c r="AF122" s="122" t="str">
        <f>IF(Tabel_RIE[[#This Row],[W2]]&gt;0,VLOOKUP(Tabel_RIE[[#This Row],[W2]],Tabel_FK_W[],2,FALSE),"")</f>
        <v/>
      </c>
      <c r="AG12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22"/>
      <c r="AI122" s="119"/>
      <c r="AJ122" s="127"/>
      <c r="AK12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30" t="str">
        <f>IF(AND(Tabel_RIE[[#This Row],[R12]]&gt;=70,Tabel_RIE[[#This Row],[R22]]&lt;70),"Ja","Nee")</f>
        <v>Ja</v>
      </c>
      <c r="AM122" s="130" t="str">
        <f>IF(Tabel_RIE[[#This Row],[R22]]&lt;&gt;"",Tabel_RIE[[#This Row],[R22]],Tabel_RIE[[#This Row],[R12]])</f>
        <v/>
      </c>
    </row>
    <row r="123" spans="2:39" ht="42" customHeight="1" x14ac:dyDescent="0.2">
      <c r="B123" s="118">
        <v>116</v>
      </c>
      <c r="C123" s="119"/>
      <c r="D123" s="119"/>
      <c r="E123" s="119"/>
      <c r="F123" s="119"/>
      <c r="G123" s="119"/>
      <c r="H123" s="119"/>
      <c r="I123" s="119"/>
      <c r="J123" s="119"/>
      <c r="K123" s="120"/>
      <c r="L123" s="121" t="str">
        <f>IF(Tabel_RIE[[#This Row],[E1]]&gt;0,VLOOKUP(Tabel_RIE[[#This Row],[E1]],Tabel_FK_E[],2,FALSE),"")</f>
        <v/>
      </c>
      <c r="M123" s="120"/>
      <c r="N123" s="122" t="str">
        <f>IF(Tabel_RIE[[#This Row],[B1]]&gt;0,VLOOKUP(Tabel_RIE[[#This Row],[B1]],Tabel_FK_B[],2,FALSE),"")</f>
        <v/>
      </c>
      <c r="O123" s="120"/>
      <c r="P123" s="122" t="str">
        <f>IF(Tabel_RIE[[#This Row],[W1]]&gt;0,VLOOKUP(Tabel_RIE[[#This Row],[W1]],Tabel_FK_W[],2,FALSE),"")</f>
        <v/>
      </c>
      <c r="Q12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22" t="str">
        <f>IF(OR(Tabel_RIE[[#This Row],[E12]]="",Tabel_RIE[[#This Row],[B12]]="",Tabel_RIE[[#This Row],[W12]]=""),"",Tabel_RIE[[#This Row],[E12]]*Tabel_RIE[[#This Row],[B12]]*Tabel_RIE[[#This Row],[W12]])</f>
        <v/>
      </c>
      <c r="S123" s="124" t="str">
        <f>IF(AND(Tabel_RIE[[#This Row],[E12]]="",Tabel_RIE[[#This Row],[R12]]=""),"",IF(AND(OR(Tabel_RIE[[#This Row],[E12]]="",Tabel_RIE[[#This Row],[E12]]&lt;15),OR(Tabel_RIE[[#This Row],[R12]]="",Tabel_RIE[[#This Row],[R12]]&lt;70)),"n.v.t.",IF(OR(Tabel_RIE[[#This Row],[E12]]&gt;=15,Tabel_RIE[[#This Row],[R12]]&gt;=70),"√","fout")))</f>
        <v/>
      </c>
      <c r="T123" s="125"/>
      <c r="U123" s="126"/>
      <c r="V123" s="126"/>
      <c r="W123" s="127"/>
      <c r="X123" s="128" t="str">
        <f t="shared" si="2"/>
        <v>Bronaanpak:
Collectieve maatregelen:
Individuele maatregelen:
PBM's:</v>
      </c>
      <c r="Y123" s="119"/>
      <c r="Z123" s="129"/>
      <c r="AA123" s="125"/>
      <c r="AB123" s="122" t="str">
        <f>IF(Tabel_RIE[[#This Row],[E2]]&gt;0,VLOOKUP(Tabel_RIE[[#This Row],[E2]],Tabel_FK_E[],2,FALSE),"")</f>
        <v/>
      </c>
      <c r="AC123" s="125"/>
      <c r="AD123" s="122" t="str">
        <f>IF(Tabel_RIE[[#This Row],[B2]]&gt;0,VLOOKUP(Tabel_RIE[[#This Row],[B2]],Tabel_FK_B[],2,FALSE),"")</f>
        <v/>
      </c>
      <c r="AE123" s="125"/>
      <c r="AF123" s="122" t="str">
        <f>IF(Tabel_RIE[[#This Row],[W2]]&gt;0,VLOOKUP(Tabel_RIE[[#This Row],[W2]],Tabel_FK_W[],2,FALSE),"")</f>
        <v/>
      </c>
      <c r="AG12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22"/>
      <c r="AI123" s="119"/>
      <c r="AJ123" s="127"/>
      <c r="AK12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30" t="str">
        <f>IF(AND(Tabel_RIE[[#This Row],[R12]]&gt;=70,Tabel_RIE[[#This Row],[R22]]&lt;70),"Ja","Nee")</f>
        <v>Ja</v>
      </c>
      <c r="AM123" s="130" t="str">
        <f>IF(Tabel_RIE[[#This Row],[R22]]&lt;&gt;"",Tabel_RIE[[#This Row],[R22]],Tabel_RIE[[#This Row],[R12]])</f>
        <v/>
      </c>
    </row>
    <row r="124" spans="2:39" ht="42" customHeight="1" x14ac:dyDescent="0.2">
      <c r="B124" s="118">
        <v>117</v>
      </c>
      <c r="C124" s="119"/>
      <c r="D124" s="119"/>
      <c r="E124" s="119"/>
      <c r="F124" s="119"/>
      <c r="G124" s="119"/>
      <c r="H124" s="119"/>
      <c r="I124" s="119"/>
      <c r="J124" s="119"/>
      <c r="K124" s="120"/>
      <c r="L124" s="121" t="str">
        <f>IF(Tabel_RIE[[#This Row],[E1]]&gt;0,VLOOKUP(Tabel_RIE[[#This Row],[E1]],Tabel_FK_E[],2,FALSE),"")</f>
        <v/>
      </c>
      <c r="M124" s="120"/>
      <c r="N124" s="122" t="str">
        <f>IF(Tabel_RIE[[#This Row],[B1]]&gt;0,VLOOKUP(Tabel_RIE[[#This Row],[B1]],Tabel_FK_B[],2,FALSE),"")</f>
        <v/>
      </c>
      <c r="O124" s="120"/>
      <c r="P124" s="122" t="str">
        <f>IF(Tabel_RIE[[#This Row],[W1]]&gt;0,VLOOKUP(Tabel_RIE[[#This Row],[W1]],Tabel_FK_W[],2,FALSE),"")</f>
        <v/>
      </c>
      <c r="Q12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22" t="str">
        <f>IF(OR(Tabel_RIE[[#This Row],[E12]]="",Tabel_RIE[[#This Row],[B12]]="",Tabel_RIE[[#This Row],[W12]]=""),"",Tabel_RIE[[#This Row],[E12]]*Tabel_RIE[[#This Row],[B12]]*Tabel_RIE[[#This Row],[W12]])</f>
        <v/>
      </c>
      <c r="S124" s="124" t="str">
        <f>IF(AND(Tabel_RIE[[#This Row],[E12]]="",Tabel_RIE[[#This Row],[R12]]=""),"",IF(AND(OR(Tabel_RIE[[#This Row],[E12]]="",Tabel_RIE[[#This Row],[E12]]&lt;15),OR(Tabel_RIE[[#This Row],[R12]]="",Tabel_RIE[[#This Row],[R12]]&lt;70)),"n.v.t.",IF(OR(Tabel_RIE[[#This Row],[E12]]&gt;=15,Tabel_RIE[[#This Row],[R12]]&gt;=70),"√","fout")))</f>
        <v/>
      </c>
      <c r="T124" s="125"/>
      <c r="U124" s="126"/>
      <c r="V124" s="126"/>
      <c r="W124" s="127"/>
      <c r="X124" s="128" t="str">
        <f t="shared" si="2"/>
        <v>Bronaanpak:
Collectieve maatregelen:
Individuele maatregelen:
PBM's:</v>
      </c>
      <c r="Y124" s="119"/>
      <c r="Z124" s="129"/>
      <c r="AA124" s="125"/>
      <c r="AB124" s="122" t="str">
        <f>IF(Tabel_RIE[[#This Row],[E2]]&gt;0,VLOOKUP(Tabel_RIE[[#This Row],[E2]],Tabel_FK_E[],2,FALSE),"")</f>
        <v/>
      </c>
      <c r="AC124" s="125"/>
      <c r="AD124" s="122" t="str">
        <f>IF(Tabel_RIE[[#This Row],[B2]]&gt;0,VLOOKUP(Tabel_RIE[[#This Row],[B2]],Tabel_FK_B[],2,FALSE),"")</f>
        <v/>
      </c>
      <c r="AE124" s="125"/>
      <c r="AF124" s="122" t="str">
        <f>IF(Tabel_RIE[[#This Row],[W2]]&gt;0,VLOOKUP(Tabel_RIE[[#This Row],[W2]],Tabel_FK_W[],2,FALSE),"")</f>
        <v/>
      </c>
      <c r="AG12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22"/>
      <c r="AI124" s="119"/>
      <c r="AJ124" s="127"/>
      <c r="AK12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30" t="str">
        <f>IF(AND(Tabel_RIE[[#This Row],[R12]]&gt;=70,Tabel_RIE[[#This Row],[R22]]&lt;70),"Ja","Nee")</f>
        <v>Ja</v>
      </c>
      <c r="AM124" s="130" t="str">
        <f>IF(Tabel_RIE[[#This Row],[R22]]&lt;&gt;"",Tabel_RIE[[#This Row],[R22]],Tabel_RIE[[#This Row],[R12]])</f>
        <v/>
      </c>
    </row>
    <row r="125" spans="2:39" ht="42" customHeight="1" x14ac:dyDescent="0.2">
      <c r="B125" s="118">
        <v>118</v>
      </c>
      <c r="C125" s="119"/>
      <c r="D125" s="119"/>
      <c r="E125" s="119"/>
      <c r="F125" s="119"/>
      <c r="G125" s="119"/>
      <c r="H125" s="119"/>
      <c r="I125" s="119"/>
      <c r="J125" s="119"/>
      <c r="K125" s="120"/>
      <c r="L125" s="121" t="str">
        <f>IF(Tabel_RIE[[#This Row],[E1]]&gt;0,VLOOKUP(Tabel_RIE[[#This Row],[E1]],Tabel_FK_E[],2,FALSE),"")</f>
        <v/>
      </c>
      <c r="M125" s="120"/>
      <c r="N125" s="122" t="str">
        <f>IF(Tabel_RIE[[#This Row],[B1]]&gt;0,VLOOKUP(Tabel_RIE[[#This Row],[B1]],Tabel_FK_B[],2,FALSE),"")</f>
        <v/>
      </c>
      <c r="O125" s="120"/>
      <c r="P125" s="122" t="str">
        <f>IF(Tabel_RIE[[#This Row],[W1]]&gt;0,VLOOKUP(Tabel_RIE[[#This Row],[W1]],Tabel_FK_W[],2,FALSE),"")</f>
        <v/>
      </c>
      <c r="Q12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22" t="str">
        <f>IF(OR(Tabel_RIE[[#This Row],[E12]]="",Tabel_RIE[[#This Row],[B12]]="",Tabel_RIE[[#This Row],[W12]]=""),"",Tabel_RIE[[#This Row],[E12]]*Tabel_RIE[[#This Row],[B12]]*Tabel_RIE[[#This Row],[W12]])</f>
        <v/>
      </c>
      <c r="S125" s="124" t="str">
        <f>IF(AND(Tabel_RIE[[#This Row],[E12]]="",Tabel_RIE[[#This Row],[R12]]=""),"",IF(AND(OR(Tabel_RIE[[#This Row],[E12]]="",Tabel_RIE[[#This Row],[E12]]&lt;15),OR(Tabel_RIE[[#This Row],[R12]]="",Tabel_RIE[[#This Row],[R12]]&lt;70)),"n.v.t.",IF(OR(Tabel_RIE[[#This Row],[E12]]&gt;=15,Tabel_RIE[[#This Row],[R12]]&gt;=70),"√","fout")))</f>
        <v/>
      </c>
      <c r="T125" s="125"/>
      <c r="U125" s="126"/>
      <c r="V125" s="126"/>
      <c r="W125" s="127"/>
      <c r="X125" s="128" t="str">
        <f t="shared" si="2"/>
        <v>Bronaanpak:
Collectieve maatregelen:
Individuele maatregelen:
PBM's:</v>
      </c>
      <c r="Y125" s="119"/>
      <c r="Z125" s="129"/>
      <c r="AA125" s="125"/>
      <c r="AB125" s="122" t="str">
        <f>IF(Tabel_RIE[[#This Row],[E2]]&gt;0,VLOOKUP(Tabel_RIE[[#This Row],[E2]],Tabel_FK_E[],2,FALSE),"")</f>
        <v/>
      </c>
      <c r="AC125" s="125"/>
      <c r="AD125" s="122" t="str">
        <f>IF(Tabel_RIE[[#This Row],[B2]]&gt;0,VLOOKUP(Tabel_RIE[[#This Row],[B2]],Tabel_FK_B[],2,FALSE),"")</f>
        <v/>
      </c>
      <c r="AE125" s="125"/>
      <c r="AF125" s="122" t="str">
        <f>IF(Tabel_RIE[[#This Row],[W2]]&gt;0,VLOOKUP(Tabel_RIE[[#This Row],[W2]],Tabel_FK_W[],2,FALSE),"")</f>
        <v/>
      </c>
      <c r="AG12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22"/>
      <c r="AI125" s="119"/>
      <c r="AJ125" s="127"/>
      <c r="AK12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30" t="str">
        <f>IF(AND(Tabel_RIE[[#This Row],[R12]]&gt;=70,Tabel_RIE[[#This Row],[R22]]&lt;70),"Ja","Nee")</f>
        <v>Ja</v>
      </c>
      <c r="AM125" s="130" t="str">
        <f>IF(Tabel_RIE[[#This Row],[R22]]&lt;&gt;"",Tabel_RIE[[#This Row],[R22]],Tabel_RIE[[#This Row],[R12]])</f>
        <v/>
      </c>
    </row>
    <row r="126" spans="2:39" ht="42" customHeight="1" x14ac:dyDescent="0.2">
      <c r="B126" s="118">
        <v>119</v>
      </c>
      <c r="C126" s="119"/>
      <c r="D126" s="119"/>
      <c r="E126" s="119"/>
      <c r="F126" s="119"/>
      <c r="G126" s="119"/>
      <c r="H126" s="119"/>
      <c r="I126" s="119"/>
      <c r="J126" s="119"/>
      <c r="K126" s="120"/>
      <c r="L126" s="121" t="str">
        <f>IF(Tabel_RIE[[#This Row],[E1]]&gt;0,VLOOKUP(Tabel_RIE[[#This Row],[E1]],Tabel_FK_E[],2,FALSE),"")</f>
        <v/>
      </c>
      <c r="M126" s="120"/>
      <c r="N126" s="122" t="str">
        <f>IF(Tabel_RIE[[#This Row],[B1]]&gt;0,VLOOKUP(Tabel_RIE[[#This Row],[B1]],Tabel_FK_B[],2,FALSE),"")</f>
        <v/>
      </c>
      <c r="O126" s="120"/>
      <c r="P126" s="122" t="str">
        <f>IF(Tabel_RIE[[#This Row],[W1]]&gt;0,VLOOKUP(Tabel_RIE[[#This Row],[W1]],Tabel_FK_W[],2,FALSE),"")</f>
        <v/>
      </c>
      <c r="Q12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22" t="str">
        <f>IF(OR(Tabel_RIE[[#This Row],[E12]]="",Tabel_RIE[[#This Row],[B12]]="",Tabel_RIE[[#This Row],[W12]]=""),"",Tabel_RIE[[#This Row],[E12]]*Tabel_RIE[[#This Row],[B12]]*Tabel_RIE[[#This Row],[W12]])</f>
        <v/>
      </c>
      <c r="S126" s="124" t="str">
        <f>IF(AND(Tabel_RIE[[#This Row],[E12]]="",Tabel_RIE[[#This Row],[R12]]=""),"",IF(AND(OR(Tabel_RIE[[#This Row],[E12]]="",Tabel_RIE[[#This Row],[E12]]&lt;15),OR(Tabel_RIE[[#This Row],[R12]]="",Tabel_RIE[[#This Row],[R12]]&lt;70)),"n.v.t.",IF(OR(Tabel_RIE[[#This Row],[E12]]&gt;=15,Tabel_RIE[[#This Row],[R12]]&gt;=70),"√","fout")))</f>
        <v/>
      </c>
      <c r="T126" s="125"/>
      <c r="U126" s="126"/>
      <c r="V126" s="126"/>
      <c r="W126" s="127"/>
      <c r="X126" s="128" t="str">
        <f t="shared" si="2"/>
        <v>Bronaanpak:
Collectieve maatregelen:
Individuele maatregelen:
PBM's:</v>
      </c>
      <c r="Y126" s="119"/>
      <c r="Z126" s="129"/>
      <c r="AA126" s="125"/>
      <c r="AB126" s="122" t="str">
        <f>IF(Tabel_RIE[[#This Row],[E2]]&gt;0,VLOOKUP(Tabel_RIE[[#This Row],[E2]],Tabel_FK_E[],2,FALSE),"")</f>
        <v/>
      </c>
      <c r="AC126" s="125"/>
      <c r="AD126" s="122" t="str">
        <f>IF(Tabel_RIE[[#This Row],[B2]]&gt;0,VLOOKUP(Tabel_RIE[[#This Row],[B2]],Tabel_FK_B[],2,FALSE),"")</f>
        <v/>
      </c>
      <c r="AE126" s="125"/>
      <c r="AF126" s="122" t="str">
        <f>IF(Tabel_RIE[[#This Row],[W2]]&gt;0,VLOOKUP(Tabel_RIE[[#This Row],[W2]],Tabel_FK_W[],2,FALSE),"")</f>
        <v/>
      </c>
      <c r="AG12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22"/>
      <c r="AI126" s="119"/>
      <c r="AJ126" s="127"/>
      <c r="AK12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30" t="str">
        <f>IF(AND(Tabel_RIE[[#This Row],[R12]]&gt;=70,Tabel_RIE[[#This Row],[R22]]&lt;70),"Ja","Nee")</f>
        <v>Ja</v>
      </c>
      <c r="AM126" s="130" t="str">
        <f>IF(Tabel_RIE[[#This Row],[R22]]&lt;&gt;"",Tabel_RIE[[#This Row],[R22]],Tabel_RIE[[#This Row],[R12]])</f>
        <v/>
      </c>
    </row>
    <row r="127" spans="2:39" ht="42" customHeight="1" x14ac:dyDescent="0.2">
      <c r="B127" s="118">
        <v>120</v>
      </c>
      <c r="C127" s="119"/>
      <c r="D127" s="119"/>
      <c r="E127" s="119"/>
      <c r="F127" s="119"/>
      <c r="G127" s="119"/>
      <c r="H127" s="119"/>
      <c r="I127" s="119"/>
      <c r="J127" s="119"/>
      <c r="K127" s="120"/>
      <c r="L127" s="121" t="str">
        <f>IF(Tabel_RIE[[#This Row],[E1]]&gt;0,VLOOKUP(Tabel_RIE[[#This Row],[E1]],Tabel_FK_E[],2,FALSE),"")</f>
        <v/>
      </c>
      <c r="M127" s="120"/>
      <c r="N127" s="122" t="str">
        <f>IF(Tabel_RIE[[#This Row],[B1]]&gt;0,VLOOKUP(Tabel_RIE[[#This Row],[B1]],Tabel_FK_B[],2,FALSE),"")</f>
        <v/>
      </c>
      <c r="O127" s="120"/>
      <c r="P127" s="122" t="str">
        <f>IF(Tabel_RIE[[#This Row],[W1]]&gt;0,VLOOKUP(Tabel_RIE[[#This Row],[W1]],Tabel_FK_W[],2,FALSE),"")</f>
        <v/>
      </c>
      <c r="Q12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22" t="str">
        <f>IF(OR(Tabel_RIE[[#This Row],[E12]]="",Tabel_RIE[[#This Row],[B12]]="",Tabel_RIE[[#This Row],[W12]]=""),"",Tabel_RIE[[#This Row],[E12]]*Tabel_RIE[[#This Row],[B12]]*Tabel_RIE[[#This Row],[W12]])</f>
        <v/>
      </c>
      <c r="S127" s="124" t="str">
        <f>IF(AND(Tabel_RIE[[#This Row],[E12]]="",Tabel_RIE[[#This Row],[R12]]=""),"",IF(AND(OR(Tabel_RIE[[#This Row],[E12]]="",Tabel_RIE[[#This Row],[E12]]&lt;15),OR(Tabel_RIE[[#This Row],[R12]]="",Tabel_RIE[[#This Row],[R12]]&lt;70)),"n.v.t.",IF(OR(Tabel_RIE[[#This Row],[E12]]&gt;=15,Tabel_RIE[[#This Row],[R12]]&gt;=70),"√","fout")))</f>
        <v/>
      </c>
      <c r="T127" s="125"/>
      <c r="U127" s="126"/>
      <c r="V127" s="126"/>
      <c r="W127" s="127"/>
      <c r="X127" s="128" t="str">
        <f t="shared" si="2"/>
        <v>Bronaanpak:
Collectieve maatregelen:
Individuele maatregelen:
PBM's:</v>
      </c>
      <c r="Y127" s="119"/>
      <c r="Z127" s="129"/>
      <c r="AA127" s="125"/>
      <c r="AB127" s="122" t="str">
        <f>IF(Tabel_RIE[[#This Row],[E2]]&gt;0,VLOOKUP(Tabel_RIE[[#This Row],[E2]],Tabel_FK_E[],2,FALSE),"")</f>
        <v/>
      </c>
      <c r="AC127" s="125"/>
      <c r="AD127" s="122" t="str">
        <f>IF(Tabel_RIE[[#This Row],[B2]]&gt;0,VLOOKUP(Tabel_RIE[[#This Row],[B2]],Tabel_FK_B[],2,FALSE),"")</f>
        <v/>
      </c>
      <c r="AE127" s="125"/>
      <c r="AF127" s="122" t="str">
        <f>IF(Tabel_RIE[[#This Row],[W2]]&gt;0,VLOOKUP(Tabel_RIE[[#This Row],[W2]],Tabel_FK_W[],2,FALSE),"")</f>
        <v/>
      </c>
      <c r="AG12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22"/>
      <c r="AI127" s="119"/>
      <c r="AJ127" s="127"/>
      <c r="AK12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30" t="str">
        <f>IF(AND(Tabel_RIE[[#This Row],[R12]]&gt;=70,Tabel_RIE[[#This Row],[R22]]&lt;70),"Ja","Nee")</f>
        <v>Ja</v>
      </c>
      <c r="AM127" s="130" t="str">
        <f>IF(Tabel_RIE[[#This Row],[R22]]&lt;&gt;"",Tabel_RIE[[#This Row],[R22]],Tabel_RIE[[#This Row],[R12]])</f>
        <v/>
      </c>
    </row>
    <row r="128" spans="2:39" ht="42" customHeight="1" x14ac:dyDescent="0.2">
      <c r="B128" s="118">
        <v>121</v>
      </c>
      <c r="C128" s="119"/>
      <c r="D128" s="119"/>
      <c r="E128" s="119"/>
      <c r="F128" s="119"/>
      <c r="G128" s="119"/>
      <c r="H128" s="119"/>
      <c r="I128" s="119"/>
      <c r="J128" s="119"/>
      <c r="K128" s="120"/>
      <c r="L128" s="121" t="str">
        <f>IF(Tabel_RIE[[#This Row],[E1]]&gt;0,VLOOKUP(Tabel_RIE[[#This Row],[E1]],Tabel_FK_E[],2,FALSE),"")</f>
        <v/>
      </c>
      <c r="M128" s="120"/>
      <c r="N128" s="122" t="str">
        <f>IF(Tabel_RIE[[#This Row],[B1]]&gt;0,VLOOKUP(Tabel_RIE[[#This Row],[B1]],Tabel_FK_B[],2,FALSE),"")</f>
        <v/>
      </c>
      <c r="O128" s="120"/>
      <c r="P128" s="122" t="str">
        <f>IF(Tabel_RIE[[#This Row],[W1]]&gt;0,VLOOKUP(Tabel_RIE[[#This Row],[W1]],Tabel_FK_W[],2,FALSE),"")</f>
        <v/>
      </c>
      <c r="Q12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22" t="str">
        <f>IF(OR(Tabel_RIE[[#This Row],[E12]]="",Tabel_RIE[[#This Row],[B12]]="",Tabel_RIE[[#This Row],[W12]]=""),"",Tabel_RIE[[#This Row],[E12]]*Tabel_RIE[[#This Row],[B12]]*Tabel_RIE[[#This Row],[W12]])</f>
        <v/>
      </c>
      <c r="S128" s="124" t="str">
        <f>IF(AND(Tabel_RIE[[#This Row],[E12]]="",Tabel_RIE[[#This Row],[R12]]=""),"",IF(AND(OR(Tabel_RIE[[#This Row],[E12]]="",Tabel_RIE[[#This Row],[E12]]&lt;15),OR(Tabel_RIE[[#This Row],[R12]]="",Tabel_RIE[[#This Row],[R12]]&lt;70)),"n.v.t.",IF(OR(Tabel_RIE[[#This Row],[E12]]&gt;=15,Tabel_RIE[[#This Row],[R12]]&gt;=70),"√","fout")))</f>
        <v/>
      </c>
      <c r="T128" s="125"/>
      <c r="U128" s="126"/>
      <c r="V128" s="126"/>
      <c r="W128" s="127"/>
      <c r="X128" s="128" t="str">
        <f t="shared" si="2"/>
        <v>Bronaanpak:
Collectieve maatregelen:
Individuele maatregelen:
PBM's:</v>
      </c>
      <c r="Y128" s="119"/>
      <c r="Z128" s="129"/>
      <c r="AA128" s="125"/>
      <c r="AB128" s="122" t="str">
        <f>IF(Tabel_RIE[[#This Row],[E2]]&gt;0,VLOOKUP(Tabel_RIE[[#This Row],[E2]],Tabel_FK_E[],2,FALSE),"")</f>
        <v/>
      </c>
      <c r="AC128" s="125"/>
      <c r="AD128" s="122" t="str">
        <f>IF(Tabel_RIE[[#This Row],[B2]]&gt;0,VLOOKUP(Tabel_RIE[[#This Row],[B2]],Tabel_FK_B[],2,FALSE),"")</f>
        <v/>
      </c>
      <c r="AE128" s="125"/>
      <c r="AF128" s="122" t="str">
        <f>IF(Tabel_RIE[[#This Row],[W2]]&gt;0,VLOOKUP(Tabel_RIE[[#This Row],[W2]],Tabel_FK_W[],2,FALSE),"")</f>
        <v/>
      </c>
      <c r="AG12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22"/>
      <c r="AI128" s="119"/>
      <c r="AJ128" s="127"/>
      <c r="AK12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30" t="str">
        <f>IF(AND(Tabel_RIE[[#This Row],[R12]]&gt;=70,Tabel_RIE[[#This Row],[R22]]&lt;70),"Ja","Nee")</f>
        <v>Ja</v>
      </c>
      <c r="AM128" s="130" t="str">
        <f>IF(Tabel_RIE[[#This Row],[R22]]&lt;&gt;"",Tabel_RIE[[#This Row],[R22]],Tabel_RIE[[#This Row],[R12]])</f>
        <v/>
      </c>
    </row>
    <row r="129" spans="2:39" ht="42" customHeight="1" x14ac:dyDescent="0.2">
      <c r="B129" s="118">
        <v>122</v>
      </c>
      <c r="C129" s="119"/>
      <c r="D129" s="119"/>
      <c r="E129" s="119"/>
      <c r="F129" s="119"/>
      <c r="G129" s="119"/>
      <c r="H129" s="119"/>
      <c r="I129" s="119"/>
      <c r="J129" s="119"/>
      <c r="K129" s="120"/>
      <c r="L129" s="121" t="str">
        <f>IF(Tabel_RIE[[#This Row],[E1]]&gt;0,VLOOKUP(Tabel_RIE[[#This Row],[E1]],Tabel_FK_E[],2,FALSE),"")</f>
        <v/>
      </c>
      <c r="M129" s="120"/>
      <c r="N129" s="122" t="str">
        <f>IF(Tabel_RIE[[#This Row],[B1]]&gt;0,VLOOKUP(Tabel_RIE[[#This Row],[B1]],Tabel_FK_B[],2,FALSE),"")</f>
        <v/>
      </c>
      <c r="O129" s="120"/>
      <c r="P129" s="122" t="str">
        <f>IF(Tabel_RIE[[#This Row],[W1]]&gt;0,VLOOKUP(Tabel_RIE[[#This Row],[W1]],Tabel_FK_W[],2,FALSE),"")</f>
        <v/>
      </c>
      <c r="Q12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22" t="str">
        <f>IF(OR(Tabel_RIE[[#This Row],[E12]]="",Tabel_RIE[[#This Row],[B12]]="",Tabel_RIE[[#This Row],[W12]]=""),"",Tabel_RIE[[#This Row],[E12]]*Tabel_RIE[[#This Row],[B12]]*Tabel_RIE[[#This Row],[W12]])</f>
        <v/>
      </c>
      <c r="S129" s="124" t="str">
        <f>IF(AND(Tabel_RIE[[#This Row],[E12]]="",Tabel_RIE[[#This Row],[R12]]=""),"",IF(AND(OR(Tabel_RIE[[#This Row],[E12]]="",Tabel_RIE[[#This Row],[E12]]&lt;15),OR(Tabel_RIE[[#This Row],[R12]]="",Tabel_RIE[[#This Row],[R12]]&lt;70)),"n.v.t.",IF(OR(Tabel_RIE[[#This Row],[E12]]&gt;=15,Tabel_RIE[[#This Row],[R12]]&gt;=70),"√","fout")))</f>
        <v/>
      </c>
      <c r="T129" s="125"/>
      <c r="U129" s="126"/>
      <c r="V129" s="126"/>
      <c r="W129" s="127"/>
      <c r="X129" s="128" t="str">
        <f t="shared" si="2"/>
        <v>Bronaanpak:
Collectieve maatregelen:
Individuele maatregelen:
PBM's:</v>
      </c>
      <c r="Y129" s="119"/>
      <c r="Z129" s="129"/>
      <c r="AA129" s="125"/>
      <c r="AB129" s="122" t="str">
        <f>IF(Tabel_RIE[[#This Row],[E2]]&gt;0,VLOOKUP(Tabel_RIE[[#This Row],[E2]],Tabel_FK_E[],2,FALSE),"")</f>
        <v/>
      </c>
      <c r="AC129" s="125"/>
      <c r="AD129" s="122" t="str">
        <f>IF(Tabel_RIE[[#This Row],[B2]]&gt;0,VLOOKUP(Tabel_RIE[[#This Row],[B2]],Tabel_FK_B[],2,FALSE),"")</f>
        <v/>
      </c>
      <c r="AE129" s="125"/>
      <c r="AF129" s="122" t="str">
        <f>IF(Tabel_RIE[[#This Row],[W2]]&gt;0,VLOOKUP(Tabel_RIE[[#This Row],[W2]],Tabel_FK_W[],2,FALSE),"")</f>
        <v/>
      </c>
      <c r="AG12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22"/>
      <c r="AI129" s="119"/>
      <c r="AJ129" s="127"/>
      <c r="AK12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30" t="str">
        <f>IF(AND(Tabel_RIE[[#This Row],[R12]]&gt;=70,Tabel_RIE[[#This Row],[R22]]&lt;70),"Ja","Nee")</f>
        <v>Ja</v>
      </c>
      <c r="AM129" s="130" t="str">
        <f>IF(Tabel_RIE[[#This Row],[R22]]&lt;&gt;"",Tabel_RIE[[#This Row],[R22]],Tabel_RIE[[#This Row],[R12]])</f>
        <v/>
      </c>
    </row>
    <row r="130" spans="2:39" ht="42" customHeight="1" x14ac:dyDescent="0.2">
      <c r="B130" s="118">
        <v>123</v>
      </c>
      <c r="C130" s="119"/>
      <c r="D130" s="119"/>
      <c r="E130" s="119"/>
      <c r="F130" s="119"/>
      <c r="G130" s="119"/>
      <c r="H130" s="119"/>
      <c r="I130" s="119"/>
      <c r="J130" s="119"/>
      <c r="K130" s="120"/>
      <c r="L130" s="121" t="str">
        <f>IF(Tabel_RIE[[#This Row],[E1]]&gt;0,VLOOKUP(Tabel_RIE[[#This Row],[E1]],Tabel_FK_E[],2,FALSE),"")</f>
        <v/>
      </c>
      <c r="M130" s="120"/>
      <c r="N130" s="122" t="str">
        <f>IF(Tabel_RIE[[#This Row],[B1]]&gt;0,VLOOKUP(Tabel_RIE[[#This Row],[B1]],Tabel_FK_B[],2,FALSE),"")</f>
        <v/>
      </c>
      <c r="O130" s="120"/>
      <c r="P130" s="122" t="str">
        <f>IF(Tabel_RIE[[#This Row],[W1]]&gt;0,VLOOKUP(Tabel_RIE[[#This Row],[W1]],Tabel_FK_W[],2,FALSE),"")</f>
        <v/>
      </c>
      <c r="Q13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22" t="str">
        <f>IF(OR(Tabel_RIE[[#This Row],[E12]]="",Tabel_RIE[[#This Row],[B12]]="",Tabel_RIE[[#This Row],[W12]]=""),"",Tabel_RIE[[#This Row],[E12]]*Tabel_RIE[[#This Row],[B12]]*Tabel_RIE[[#This Row],[W12]])</f>
        <v/>
      </c>
      <c r="S130" s="124" t="str">
        <f>IF(AND(Tabel_RIE[[#This Row],[E12]]="",Tabel_RIE[[#This Row],[R12]]=""),"",IF(AND(OR(Tabel_RIE[[#This Row],[E12]]="",Tabel_RIE[[#This Row],[E12]]&lt;15),OR(Tabel_RIE[[#This Row],[R12]]="",Tabel_RIE[[#This Row],[R12]]&lt;70)),"n.v.t.",IF(OR(Tabel_RIE[[#This Row],[E12]]&gt;=15,Tabel_RIE[[#This Row],[R12]]&gt;=70),"√","fout")))</f>
        <v/>
      </c>
      <c r="T130" s="125"/>
      <c r="U130" s="126"/>
      <c r="V130" s="126"/>
      <c r="W130" s="127"/>
      <c r="X130" s="128" t="str">
        <f t="shared" si="2"/>
        <v>Bronaanpak:
Collectieve maatregelen:
Individuele maatregelen:
PBM's:</v>
      </c>
      <c r="Y130" s="119"/>
      <c r="Z130" s="129"/>
      <c r="AA130" s="125"/>
      <c r="AB130" s="122" t="str">
        <f>IF(Tabel_RIE[[#This Row],[E2]]&gt;0,VLOOKUP(Tabel_RIE[[#This Row],[E2]],Tabel_FK_E[],2,FALSE),"")</f>
        <v/>
      </c>
      <c r="AC130" s="125"/>
      <c r="AD130" s="122" t="str">
        <f>IF(Tabel_RIE[[#This Row],[B2]]&gt;0,VLOOKUP(Tabel_RIE[[#This Row],[B2]],Tabel_FK_B[],2,FALSE),"")</f>
        <v/>
      </c>
      <c r="AE130" s="125"/>
      <c r="AF130" s="122" t="str">
        <f>IF(Tabel_RIE[[#This Row],[W2]]&gt;0,VLOOKUP(Tabel_RIE[[#This Row],[W2]],Tabel_FK_W[],2,FALSE),"")</f>
        <v/>
      </c>
      <c r="AG13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22"/>
      <c r="AI130" s="119"/>
      <c r="AJ130" s="127"/>
      <c r="AK13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30" t="str">
        <f>IF(AND(Tabel_RIE[[#This Row],[R12]]&gt;=70,Tabel_RIE[[#This Row],[R22]]&lt;70),"Ja","Nee")</f>
        <v>Ja</v>
      </c>
      <c r="AM130" s="130" t="str">
        <f>IF(Tabel_RIE[[#This Row],[R22]]&lt;&gt;"",Tabel_RIE[[#This Row],[R22]],Tabel_RIE[[#This Row],[R12]])</f>
        <v/>
      </c>
    </row>
    <row r="131" spans="2:39" ht="42" customHeight="1" x14ac:dyDescent="0.2">
      <c r="B131" s="118">
        <v>124</v>
      </c>
      <c r="C131" s="119"/>
      <c r="D131" s="119"/>
      <c r="E131" s="119"/>
      <c r="F131" s="119"/>
      <c r="G131" s="119"/>
      <c r="H131" s="119"/>
      <c r="I131" s="119"/>
      <c r="J131" s="119"/>
      <c r="K131" s="120"/>
      <c r="L131" s="121" t="str">
        <f>IF(Tabel_RIE[[#This Row],[E1]]&gt;0,VLOOKUP(Tabel_RIE[[#This Row],[E1]],Tabel_FK_E[],2,FALSE),"")</f>
        <v/>
      </c>
      <c r="M131" s="120"/>
      <c r="N131" s="122" t="str">
        <f>IF(Tabel_RIE[[#This Row],[B1]]&gt;0,VLOOKUP(Tabel_RIE[[#This Row],[B1]],Tabel_FK_B[],2,FALSE),"")</f>
        <v/>
      </c>
      <c r="O131" s="120"/>
      <c r="P131" s="122" t="str">
        <f>IF(Tabel_RIE[[#This Row],[W1]]&gt;0,VLOOKUP(Tabel_RIE[[#This Row],[W1]],Tabel_FK_W[],2,FALSE),"")</f>
        <v/>
      </c>
      <c r="Q13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22" t="str">
        <f>IF(OR(Tabel_RIE[[#This Row],[E12]]="",Tabel_RIE[[#This Row],[B12]]="",Tabel_RIE[[#This Row],[W12]]=""),"",Tabel_RIE[[#This Row],[E12]]*Tabel_RIE[[#This Row],[B12]]*Tabel_RIE[[#This Row],[W12]])</f>
        <v/>
      </c>
      <c r="S131" s="124" t="str">
        <f>IF(AND(Tabel_RIE[[#This Row],[E12]]="",Tabel_RIE[[#This Row],[R12]]=""),"",IF(AND(OR(Tabel_RIE[[#This Row],[E12]]="",Tabel_RIE[[#This Row],[E12]]&lt;15),OR(Tabel_RIE[[#This Row],[R12]]="",Tabel_RIE[[#This Row],[R12]]&lt;70)),"n.v.t.",IF(OR(Tabel_RIE[[#This Row],[E12]]&gt;=15,Tabel_RIE[[#This Row],[R12]]&gt;=70),"√","fout")))</f>
        <v/>
      </c>
      <c r="T131" s="125"/>
      <c r="U131" s="126"/>
      <c r="V131" s="126"/>
      <c r="W131" s="127"/>
      <c r="X131" s="128" t="str">
        <f t="shared" si="2"/>
        <v>Bronaanpak:
Collectieve maatregelen:
Individuele maatregelen:
PBM's:</v>
      </c>
      <c r="Y131" s="119"/>
      <c r="Z131" s="129"/>
      <c r="AA131" s="125"/>
      <c r="AB131" s="122" t="str">
        <f>IF(Tabel_RIE[[#This Row],[E2]]&gt;0,VLOOKUP(Tabel_RIE[[#This Row],[E2]],Tabel_FK_E[],2,FALSE),"")</f>
        <v/>
      </c>
      <c r="AC131" s="125"/>
      <c r="AD131" s="122" t="str">
        <f>IF(Tabel_RIE[[#This Row],[B2]]&gt;0,VLOOKUP(Tabel_RIE[[#This Row],[B2]],Tabel_FK_B[],2,FALSE),"")</f>
        <v/>
      </c>
      <c r="AE131" s="125"/>
      <c r="AF131" s="122" t="str">
        <f>IF(Tabel_RIE[[#This Row],[W2]]&gt;0,VLOOKUP(Tabel_RIE[[#This Row],[W2]],Tabel_FK_W[],2,FALSE),"")</f>
        <v/>
      </c>
      <c r="AG13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22"/>
      <c r="AI131" s="119"/>
      <c r="AJ131" s="127"/>
      <c r="AK13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30" t="str">
        <f>IF(AND(Tabel_RIE[[#This Row],[R12]]&gt;=70,Tabel_RIE[[#This Row],[R22]]&lt;70),"Ja","Nee")</f>
        <v>Ja</v>
      </c>
      <c r="AM131" s="130" t="str">
        <f>IF(Tabel_RIE[[#This Row],[R22]]&lt;&gt;"",Tabel_RIE[[#This Row],[R22]],Tabel_RIE[[#This Row],[R12]])</f>
        <v/>
      </c>
    </row>
    <row r="132" spans="2:39" ht="42" customHeight="1" x14ac:dyDescent="0.2">
      <c r="B132" s="118">
        <v>125</v>
      </c>
      <c r="C132" s="119"/>
      <c r="D132" s="119"/>
      <c r="E132" s="119"/>
      <c r="F132" s="119"/>
      <c r="G132" s="119"/>
      <c r="H132" s="119"/>
      <c r="I132" s="119"/>
      <c r="J132" s="119"/>
      <c r="K132" s="120"/>
      <c r="L132" s="121" t="str">
        <f>IF(Tabel_RIE[[#This Row],[E1]]&gt;0,VLOOKUP(Tabel_RIE[[#This Row],[E1]],Tabel_FK_E[],2,FALSE),"")</f>
        <v/>
      </c>
      <c r="M132" s="120"/>
      <c r="N132" s="122" t="str">
        <f>IF(Tabel_RIE[[#This Row],[B1]]&gt;0,VLOOKUP(Tabel_RIE[[#This Row],[B1]],Tabel_FK_B[],2,FALSE),"")</f>
        <v/>
      </c>
      <c r="O132" s="120"/>
      <c r="P132" s="122" t="str">
        <f>IF(Tabel_RIE[[#This Row],[W1]]&gt;0,VLOOKUP(Tabel_RIE[[#This Row],[W1]],Tabel_FK_W[],2,FALSE),"")</f>
        <v/>
      </c>
      <c r="Q13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22" t="str">
        <f>IF(OR(Tabel_RIE[[#This Row],[E12]]="",Tabel_RIE[[#This Row],[B12]]="",Tabel_RIE[[#This Row],[W12]]=""),"",Tabel_RIE[[#This Row],[E12]]*Tabel_RIE[[#This Row],[B12]]*Tabel_RIE[[#This Row],[W12]])</f>
        <v/>
      </c>
      <c r="S132" s="124" t="str">
        <f>IF(AND(Tabel_RIE[[#This Row],[E12]]="",Tabel_RIE[[#This Row],[R12]]=""),"",IF(AND(OR(Tabel_RIE[[#This Row],[E12]]="",Tabel_RIE[[#This Row],[E12]]&lt;15),OR(Tabel_RIE[[#This Row],[R12]]="",Tabel_RIE[[#This Row],[R12]]&lt;70)),"n.v.t.",IF(OR(Tabel_RIE[[#This Row],[E12]]&gt;=15,Tabel_RIE[[#This Row],[R12]]&gt;=70),"√","fout")))</f>
        <v/>
      </c>
      <c r="T132" s="125"/>
      <c r="U132" s="126"/>
      <c r="V132" s="126"/>
      <c r="W132" s="127"/>
      <c r="X132" s="128" t="str">
        <f t="shared" si="2"/>
        <v>Bronaanpak:
Collectieve maatregelen:
Individuele maatregelen:
PBM's:</v>
      </c>
      <c r="Y132" s="119"/>
      <c r="Z132" s="129"/>
      <c r="AA132" s="125"/>
      <c r="AB132" s="122" t="str">
        <f>IF(Tabel_RIE[[#This Row],[E2]]&gt;0,VLOOKUP(Tabel_RIE[[#This Row],[E2]],Tabel_FK_E[],2,FALSE),"")</f>
        <v/>
      </c>
      <c r="AC132" s="125"/>
      <c r="AD132" s="122" t="str">
        <f>IF(Tabel_RIE[[#This Row],[B2]]&gt;0,VLOOKUP(Tabel_RIE[[#This Row],[B2]],Tabel_FK_B[],2,FALSE),"")</f>
        <v/>
      </c>
      <c r="AE132" s="125"/>
      <c r="AF132" s="122" t="str">
        <f>IF(Tabel_RIE[[#This Row],[W2]]&gt;0,VLOOKUP(Tabel_RIE[[#This Row],[W2]],Tabel_FK_W[],2,FALSE),"")</f>
        <v/>
      </c>
      <c r="AG13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22"/>
      <c r="AI132" s="119"/>
      <c r="AJ132" s="127"/>
      <c r="AK13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30" t="str">
        <f>IF(AND(Tabel_RIE[[#This Row],[R12]]&gt;=70,Tabel_RIE[[#This Row],[R22]]&lt;70),"Ja","Nee")</f>
        <v>Ja</v>
      </c>
      <c r="AM132" s="130" t="str">
        <f>IF(Tabel_RIE[[#This Row],[R22]]&lt;&gt;"",Tabel_RIE[[#This Row],[R22]],Tabel_RIE[[#This Row],[R12]])</f>
        <v/>
      </c>
    </row>
    <row r="133" spans="2:39" ht="42" customHeight="1" x14ac:dyDescent="0.2">
      <c r="B133" s="118">
        <v>126</v>
      </c>
      <c r="C133" s="119"/>
      <c r="D133" s="119"/>
      <c r="E133" s="119"/>
      <c r="F133" s="119"/>
      <c r="G133" s="119"/>
      <c r="H133" s="119"/>
      <c r="I133" s="119"/>
      <c r="J133" s="119"/>
      <c r="K133" s="120"/>
      <c r="L133" s="121" t="str">
        <f>IF(Tabel_RIE[[#This Row],[E1]]&gt;0,VLOOKUP(Tabel_RIE[[#This Row],[E1]],Tabel_FK_E[],2,FALSE),"")</f>
        <v/>
      </c>
      <c r="M133" s="120"/>
      <c r="N133" s="122" t="str">
        <f>IF(Tabel_RIE[[#This Row],[B1]]&gt;0,VLOOKUP(Tabel_RIE[[#This Row],[B1]],Tabel_FK_B[],2,FALSE),"")</f>
        <v/>
      </c>
      <c r="O133" s="120"/>
      <c r="P133" s="122" t="str">
        <f>IF(Tabel_RIE[[#This Row],[W1]]&gt;0,VLOOKUP(Tabel_RIE[[#This Row],[W1]],Tabel_FK_W[],2,FALSE),"")</f>
        <v/>
      </c>
      <c r="Q13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22" t="str">
        <f>IF(OR(Tabel_RIE[[#This Row],[E12]]="",Tabel_RIE[[#This Row],[B12]]="",Tabel_RIE[[#This Row],[W12]]=""),"",Tabel_RIE[[#This Row],[E12]]*Tabel_RIE[[#This Row],[B12]]*Tabel_RIE[[#This Row],[W12]])</f>
        <v/>
      </c>
      <c r="S133" s="124" t="str">
        <f>IF(AND(Tabel_RIE[[#This Row],[E12]]="",Tabel_RIE[[#This Row],[R12]]=""),"",IF(AND(OR(Tabel_RIE[[#This Row],[E12]]="",Tabel_RIE[[#This Row],[E12]]&lt;15),OR(Tabel_RIE[[#This Row],[R12]]="",Tabel_RIE[[#This Row],[R12]]&lt;70)),"n.v.t.",IF(OR(Tabel_RIE[[#This Row],[E12]]&gt;=15,Tabel_RIE[[#This Row],[R12]]&gt;=70),"√","fout")))</f>
        <v/>
      </c>
      <c r="T133" s="125"/>
      <c r="U133" s="126"/>
      <c r="V133" s="126"/>
      <c r="W133" s="127"/>
      <c r="X133" s="128" t="str">
        <f t="shared" si="2"/>
        <v>Bronaanpak:
Collectieve maatregelen:
Individuele maatregelen:
PBM's:</v>
      </c>
      <c r="Y133" s="119"/>
      <c r="Z133" s="129"/>
      <c r="AA133" s="125"/>
      <c r="AB133" s="122" t="str">
        <f>IF(Tabel_RIE[[#This Row],[E2]]&gt;0,VLOOKUP(Tabel_RIE[[#This Row],[E2]],Tabel_FK_E[],2,FALSE),"")</f>
        <v/>
      </c>
      <c r="AC133" s="125"/>
      <c r="AD133" s="122" t="str">
        <f>IF(Tabel_RIE[[#This Row],[B2]]&gt;0,VLOOKUP(Tabel_RIE[[#This Row],[B2]],Tabel_FK_B[],2,FALSE),"")</f>
        <v/>
      </c>
      <c r="AE133" s="125"/>
      <c r="AF133" s="122" t="str">
        <f>IF(Tabel_RIE[[#This Row],[W2]]&gt;0,VLOOKUP(Tabel_RIE[[#This Row],[W2]],Tabel_FK_W[],2,FALSE),"")</f>
        <v/>
      </c>
      <c r="AG13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22"/>
      <c r="AI133" s="119"/>
      <c r="AJ133" s="127"/>
      <c r="AK13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30" t="str">
        <f>IF(AND(Tabel_RIE[[#This Row],[R12]]&gt;=70,Tabel_RIE[[#This Row],[R22]]&lt;70),"Ja","Nee")</f>
        <v>Ja</v>
      </c>
      <c r="AM133" s="130" t="str">
        <f>IF(Tabel_RIE[[#This Row],[R22]]&lt;&gt;"",Tabel_RIE[[#This Row],[R22]],Tabel_RIE[[#This Row],[R12]])</f>
        <v/>
      </c>
    </row>
    <row r="134" spans="2:39" ht="42" customHeight="1" x14ac:dyDescent="0.2">
      <c r="B134" s="118">
        <v>127</v>
      </c>
      <c r="C134" s="119"/>
      <c r="D134" s="119"/>
      <c r="E134" s="119"/>
      <c r="F134" s="119"/>
      <c r="G134" s="119"/>
      <c r="H134" s="119"/>
      <c r="I134" s="119"/>
      <c r="J134" s="119"/>
      <c r="K134" s="120"/>
      <c r="L134" s="121" t="str">
        <f>IF(Tabel_RIE[[#This Row],[E1]]&gt;0,VLOOKUP(Tabel_RIE[[#This Row],[E1]],Tabel_FK_E[],2,FALSE),"")</f>
        <v/>
      </c>
      <c r="M134" s="120"/>
      <c r="N134" s="122" t="str">
        <f>IF(Tabel_RIE[[#This Row],[B1]]&gt;0,VLOOKUP(Tabel_RIE[[#This Row],[B1]],Tabel_FK_B[],2,FALSE),"")</f>
        <v/>
      </c>
      <c r="O134" s="120"/>
      <c r="P134" s="122" t="str">
        <f>IF(Tabel_RIE[[#This Row],[W1]]&gt;0,VLOOKUP(Tabel_RIE[[#This Row],[W1]],Tabel_FK_W[],2,FALSE),"")</f>
        <v/>
      </c>
      <c r="Q13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22" t="str">
        <f>IF(OR(Tabel_RIE[[#This Row],[E12]]="",Tabel_RIE[[#This Row],[B12]]="",Tabel_RIE[[#This Row],[W12]]=""),"",Tabel_RIE[[#This Row],[E12]]*Tabel_RIE[[#This Row],[B12]]*Tabel_RIE[[#This Row],[W12]])</f>
        <v/>
      </c>
      <c r="S134" s="124" t="str">
        <f>IF(AND(Tabel_RIE[[#This Row],[E12]]="",Tabel_RIE[[#This Row],[R12]]=""),"",IF(AND(OR(Tabel_RIE[[#This Row],[E12]]="",Tabel_RIE[[#This Row],[E12]]&lt;15),OR(Tabel_RIE[[#This Row],[R12]]="",Tabel_RIE[[#This Row],[R12]]&lt;70)),"n.v.t.",IF(OR(Tabel_RIE[[#This Row],[E12]]&gt;=15,Tabel_RIE[[#This Row],[R12]]&gt;=70),"√","fout")))</f>
        <v/>
      </c>
      <c r="T134" s="125"/>
      <c r="U134" s="126"/>
      <c r="V134" s="126"/>
      <c r="W134" s="127"/>
      <c r="X134" s="128" t="str">
        <f t="shared" si="2"/>
        <v>Bronaanpak:
Collectieve maatregelen:
Individuele maatregelen:
PBM's:</v>
      </c>
      <c r="Y134" s="119"/>
      <c r="Z134" s="129"/>
      <c r="AA134" s="125"/>
      <c r="AB134" s="122" t="str">
        <f>IF(Tabel_RIE[[#This Row],[E2]]&gt;0,VLOOKUP(Tabel_RIE[[#This Row],[E2]],Tabel_FK_E[],2,FALSE),"")</f>
        <v/>
      </c>
      <c r="AC134" s="125"/>
      <c r="AD134" s="122" t="str">
        <f>IF(Tabel_RIE[[#This Row],[B2]]&gt;0,VLOOKUP(Tabel_RIE[[#This Row],[B2]],Tabel_FK_B[],2,FALSE),"")</f>
        <v/>
      </c>
      <c r="AE134" s="125"/>
      <c r="AF134" s="122" t="str">
        <f>IF(Tabel_RIE[[#This Row],[W2]]&gt;0,VLOOKUP(Tabel_RIE[[#This Row],[W2]],Tabel_FK_W[],2,FALSE),"")</f>
        <v/>
      </c>
      <c r="AG13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22"/>
      <c r="AI134" s="119"/>
      <c r="AJ134" s="127"/>
      <c r="AK13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30" t="str">
        <f>IF(AND(Tabel_RIE[[#This Row],[R12]]&gt;=70,Tabel_RIE[[#This Row],[R22]]&lt;70),"Ja","Nee")</f>
        <v>Ja</v>
      </c>
      <c r="AM134" s="130" t="str">
        <f>IF(Tabel_RIE[[#This Row],[R22]]&lt;&gt;"",Tabel_RIE[[#This Row],[R22]],Tabel_RIE[[#This Row],[R12]])</f>
        <v/>
      </c>
    </row>
    <row r="135" spans="2:39" ht="42" customHeight="1" x14ac:dyDescent="0.2">
      <c r="B135" s="118">
        <v>128</v>
      </c>
      <c r="C135" s="119"/>
      <c r="D135" s="119"/>
      <c r="E135" s="119"/>
      <c r="F135" s="119"/>
      <c r="G135" s="119"/>
      <c r="H135" s="119"/>
      <c r="I135" s="119"/>
      <c r="J135" s="119"/>
      <c r="K135" s="120"/>
      <c r="L135" s="121" t="str">
        <f>IF(Tabel_RIE[[#This Row],[E1]]&gt;0,VLOOKUP(Tabel_RIE[[#This Row],[E1]],Tabel_FK_E[],2,FALSE),"")</f>
        <v/>
      </c>
      <c r="M135" s="120"/>
      <c r="N135" s="122" t="str">
        <f>IF(Tabel_RIE[[#This Row],[B1]]&gt;0,VLOOKUP(Tabel_RIE[[#This Row],[B1]],Tabel_FK_B[],2,FALSE),"")</f>
        <v/>
      </c>
      <c r="O135" s="120"/>
      <c r="P135" s="122" t="str">
        <f>IF(Tabel_RIE[[#This Row],[W1]]&gt;0,VLOOKUP(Tabel_RIE[[#This Row],[W1]],Tabel_FK_W[],2,FALSE),"")</f>
        <v/>
      </c>
      <c r="Q13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22" t="str">
        <f>IF(OR(Tabel_RIE[[#This Row],[E12]]="",Tabel_RIE[[#This Row],[B12]]="",Tabel_RIE[[#This Row],[W12]]=""),"",Tabel_RIE[[#This Row],[E12]]*Tabel_RIE[[#This Row],[B12]]*Tabel_RIE[[#This Row],[W12]])</f>
        <v/>
      </c>
      <c r="S135" s="124" t="str">
        <f>IF(AND(Tabel_RIE[[#This Row],[E12]]="",Tabel_RIE[[#This Row],[R12]]=""),"",IF(AND(OR(Tabel_RIE[[#This Row],[E12]]="",Tabel_RIE[[#This Row],[E12]]&lt;15),OR(Tabel_RIE[[#This Row],[R12]]="",Tabel_RIE[[#This Row],[R12]]&lt;70)),"n.v.t.",IF(OR(Tabel_RIE[[#This Row],[E12]]&gt;=15,Tabel_RIE[[#This Row],[R12]]&gt;=70),"√","fout")))</f>
        <v/>
      </c>
      <c r="T135" s="125"/>
      <c r="U135" s="126"/>
      <c r="V135" s="126"/>
      <c r="W135" s="127"/>
      <c r="X135" s="128" t="str">
        <f t="shared" si="2"/>
        <v>Bronaanpak:
Collectieve maatregelen:
Individuele maatregelen:
PBM's:</v>
      </c>
      <c r="Y135" s="119"/>
      <c r="Z135" s="129"/>
      <c r="AA135" s="125"/>
      <c r="AB135" s="122" t="str">
        <f>IF(Tabel_RIE[[#This Row],[E2]]&gt;0,VLOOKUP(Tabel_RIE[[#This Row],[E2]],Tabel_FK_E[],2,FALSE),"")</f>
        <v/>
      </c>
      <c r="AC135" s="125"/>
      <c r="AD135" s="122" t="str">
        <f>IF(Tabel_RIE[[#This Row],[B2]]&gt;0,VLOOKUP(Tabel_RIE[[#This Row],[B2]],Tabel_FK_B[],2,FALSE),"")</f>
        <v/>
      </c>
      <c r="AE135" s="125"/>
      <c r="AF135" s="122" t="str">
        <f>IF(Tabel_RIE[[#This Row],[W2]]&gt;0,VLOOKUP(Tabel_RIE[[#This Row],[W2]],Tabel_FK_W[],2,FALSE),"")</f>
        <v/>
      </c>
      <c r="AG13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22"/>
      <c r="AI135" s="119"/>
      <c r="AJ135" s="127"/>
      <c r="AK13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30" t="str">
        <f>IF(AND(Tabel_RIE[[#This Row],[R12]]&gt;=70,Tabel_RIE[[#This Row],[R22]]&lt;70),"Ja","Nee")</f>
        <v>Ja</v>
      </c>
      <c r="AM135" s="130" t="str">
        <f>IF(Tabel_RIE[[#This Row],[R22]]&lt;&gt;"",Tabel_RIE[[#This Row],[R22]],Tabel_RIE[[#This Row],[R12]])</f>
        <v/>
      </c>
    </row>
    <row r="136" spans="2:39" ht="42" customHeight="1" x14ac:dyDescent="0.2">
      <c r="B136" s="118">
        <v>129</v>
      </c>
      <c r="C136" s="119"/>
      <c r="D136" s="119"/>
      <c r="E136" s="119"/>
      <c r="F136" s="119"/>
      <c r="G136" s="119"/>
      <c r="H136" s="119"/>
      <c r="I136" s="119"/>
      <c r="J136" s="119"/>
      <c r="K136" s="120"/>
      <c r="L136" s="121" t="str">
        <f>IF(Tabel_RIE[[#This Row],[E1]]&gt;0,VLOOKUP(Tabel_RIE[[#This Row],[E1]],Tabel_FK_E[],2,FALSE),"")</f>
        <v/>
      </c>
      <c r="M136" s="120"/>
      <c r="N136" s="122" t="str">
        <f>IF(Tabel_RIE[[#This Row],[B1]]&gt;0,VLOOKUP(Tabel_RIE[[#This Row],[B1]],Tabel_FK_B[],2,FALSE),"")</f>
        <v/>
      </c>
      <c r="O136" s="120"/>
      <c r="P136" s="122" t="str">
        <f>IF(Tabel_RIE[[#This Row],[W1]]&gt;0,VLOOKUP(Tabel_RIE[[#This Row],[W1]],Tabel_FK_W[],2,FALSE),"")</f>
        <v/>
      </c>
      <c r="Q13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22" t="str">
        <f>IF(OR(Tabel_RIE[[#This Row],[E12]]="",Tabel_RIE[[#This Row],[B12]]="",Tabel_RIE[[#This Row],[W12]]=""),"",Tabel_RIE[[#This Row],[E12]]*Tabel_RIE[[#This Row],[B12]]*Tabel_RIE[[#This Row],[W12]])</f>
        <v/>
      </c>
      <c r="S136" s="124" t="str">
        <f>IF(AND(Tabel_RIE[[#This Row],[E12]]="",Tabel_RIE[[#This Row],[R12]]=""),"",IF(AND(OR(Tabel_RIE[[#This Row],[E12]]="",Tabel_RIE[[#This Row],[E12]]&lt;15),OR(Tabel_RIE[[#This Row],[R12]]="",Tabel_RIE[[#This Row],[R12]]&lt;70)),"n.v.t.",IF(OR(Tabel_RIE[[#This Row],[E12]]&gt;=15,Tabel_RIE[[#This Row],[R12]]&gt;=70),"√","fout")))</f>
        <v/>
      </c>
      <c r="T136" s="125"/>
      <c r="U136" s="126"/>
      <c r="V136" s="126"/>
      <c r="W136" s="127"/>
      <c r="X136" s="128" t="str">
        <f t="shared" si="2"/>
        <v>Bronaanpak:
Collectieve maatregelen:
Individuele maatregelen:
PBM's:</v>
      </c>
      <c r="Y136" s="119"/>
      <c r="Z136" s="129"/>
      <c r="AA136" s="125"/>
      <c r="AB136" s="122" t="str">
        <f>IF(Tabel_RIE[[#This Row],[E2]]&gt;0,VLOOKUP(Tabel_RIE[[#This Row],[E2]],Tabel_FK_E[],2,FALSE),"")</f>
        <v/>
      </c>
      <c r="AC136" s="125"/>
      <c r="AD136" s="122" t="str">
        <f>IF(Tabel_RIE[[#This Row],[B2]]&gt;0,VLOOKUP(Tabel_RIE[[#This Row],[B2]],Tabel_FK_B[],2,FALSE),"")</f>
        <v/>
      </c>
      <c r="AE136" s="125"/>
      <c r="AF136" s="122" t="str">
        <f>IF(Tabel_RIE[[#This Row],[W2]]&gt;0,VLOOKUP(Tabel_RIE[[#This Row],[W2]],Tabel_FK_W[],2,FALSE),"")</f>
        <v/>
      </c>
      <c r="AG13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22"/>
      <c r="AI136" s="119"/>
      <c r="AJ136" s="127"/>
      <c r="AK13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30" t="str">
        <f>IF(AND(Tabel_RIE[[#This Row],[R12]]&gt;=70,Tabel_RIE[[#This Row],[R22]]&lt;70),"Ja","Nee")</f>
        <v>Ja</v>
      </c>
      <c r="AM136" s="130" t="str">
        <f>IF(Tabel_RIE[[#This Row],[R22]]&lt;&gt;"",Tabel_RIE[[#This Row],[R22]],Tabel_RIE[[#This Row],[R12]])</f>
        <v/>
      </c>
    </row>
    <row r="137" spans="2:39" ht="42" customHeight="1" x14ac:dyDescent="0.2">
      <c r="B137" s="118">
        <v>130</v>
      </c>
      <c r="C137" s="119"/>
      <c r="D137" s="119"/>
      <c r="E137" s="119"/>
      <c r="F137" s="119"/>
      <c r="G137" s="119"/>
      <c r="H137" s="119"/>
      <c r="I137" s="119"/>
      <c r="J137" s="119"/>
      <c r="K137" s="120"/>
      <c r="L137" s="121" t="str">
        <f>IF(Tabel_RIE[[#This Row],[E1]]&gt;0,VLOOKUP(Tabel_RIE[[#This Row],[E1]],Tabel_FK_E[],2,FALSE),"")</f>
        <v/>
      </c>
      <c r="M137" s="120"/>
      <c r="N137" s="122" t="str">
        <f>IF(Tabel_RIE[[#This Row],[B1]]&gt;0,VLOOKUP(Tabel_RIE[[#This Row],[B1]],Tabel_FK_B[],2,FALSE),"")</f>
        <v/>
      </c>
      <c r="O137" s="120"/>
      <c r="P137" s="122" t="str">
        <f>IF(Tabel_RIE[[#This Row],[W1]]&gt;0,VLOOKUP(Tabel_RIE[[#This Row],[W1]],Tabel_FK_W[],2,FALSE),"")</f>
        <v/>
      </c>
      <c r="Q13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22" t="str">
        <f>IF(OR(Tabel_RIE[[#This Row],[E12]]="",Tabel_RIE[[#This Row],[B12]]="",Tabel_RIE[[#This Row],[W12]]=""),"",Tabel_RIE[[#This Row],[E12]]*Tabel_RIE[[#This Row],[B12]]*Tabel_RIE[[#This Row],[W12]])</f>
        <v/>
      </c>
      <c r="S137" s="124" t="str">
        <f>IF(AND(Tabel_RIE[[#This Row],[E12]]="",Tabel_RIE[[#This Row],[R12]]=""),"",IF(AND(OR(Tabel_RIE[[#This Row],[E12]]="",Tabel_RIE[[#This Row],[E12]]&lt;15),OR(Tabel_RIE[[#This Row],[R12]]="",Tabel_RIE[[#This Row],[R12]]&lt;70)),"n.v.t.",IF(OR(Tabel_RIE[[#This Row],[E12]]&gt;=15,Tabel_RIE[[#This Row],[R12]]&gt;=70),"√","fout")))</f>
        <v/>
      </c>
      <c r="T137" s="125"/>
      <c r="U137" s="126"/>
      <c r="V137" s="126"/>
      <c r="W137" s="127"/>
      <c r="X137" s="128" t="str">
        <f t="shared" si="2"/>
        <v>Bronaanpak:
Collectieve maatregelen:
Individuele maatregelen:
PBM's:</v>
      </c>
      <c r="Y137" s="119"/>
      <c r="Z137" s="129"/>
      <c r="AA137" s="125"/>
      <c r="AB137" s="122" t="str">
        <f>IF(Tabel_RIE[[#This Row],[E2]]&gt;0,VLOOKUP(Tabel_RIE[[#This Row],[E2]],Tabel_FK_E[],2,FALSE),"")</f>
        <v/>
      </c>
      <c r="AC137" s="125"/>
      <c r="AD137" s="122" t="str">
        <f>IF(Tabel_RIE[[#This Row],[B2]]&gt;0,VLOOKUP(Tabel_RIE[[#This Row],[B2]],Tabel_FK_B[],2,FALSE),"")</f>
        <v/>
      </c>
      <c r="AE137" s="125"/>
      <c r="AF137" s="122" t="str">
        <f>IF(Tabel_RIE[[#This Row],[W2]]&gt;0,VLOOKUP(Tabel_RIE[[#This Row],[W2]],Tabel_FK_W[],2,FALSE),"")</f>
        <v/>
      </c>
      <c r="AG13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22"/>
      <c r="AI137" s="119"/>
      <c r="AJ137" s="127"/>
      <c r="AK13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30" t="str">
        <f>IF(AND(Tabel_RIE[[#This Row],[R12]]&gt;=70,Tabel_RIE[[#This Row],[R22]]&lt;70),"Ja","Nee")</f>
        <v>Ja</v>
      </c>
      <c r="AM137" s="130" t="str">
        <f>IF(Tabel_RIE[[#This Row],[R22]]&lt;&gt;"",Tabel_RIE[[#This Row],[R22]],Tabel_RIE[[#This Row],[R12]])</f>
        <v/>
      </c>
    </row>
    <row r="138" spans="2:39" ht="42" customHeight="1" x14ac:dyDescent="0.2">
      <c r="B138" s="118">
        <v>131</v>
      </c>
      <c r="C138" s="119"/>
      <c r="D138" s="119"/>
      <c r="E138" s="119"/>
      <c r="F138" s="119"/>
      <c r="G138" s="119"/>
      <c r="H138" s="119"/>
      <c r="I138" s="119"/>
      <c r="J138" s="119"/>
      <c r="K138" s="120"/>
      <c r="L138" s="121" t="str">
        <f>IF(Tabel_RIE[[#This Row],[E1]]&gt;0,VLOOKUP(Tabel_RIE[[#This Row],[E1]],Tabel_FK_E[],2,FALSE),"")</f>
        <v/>
      </c>
      <c r="M138" s="120"/>
      <c r="N138" s="122" t="str">
        <f>IF(Tabel_RIE[[#This Row],[B1]]&gt;0,VLOOKUP(Tabel_RIE[[#This Row],[B1]],Tabel_FK_B[],2,FALSE),"")</f>
        <v/>
      </c>
      <c r="O138" s="120"/>
      <c r="P138" s="122" t="str">
        <f>IF(Tabel_RIE[[#This Row],[W1]]&gt;0,VLOOKUP(Tabel_RIE[[#This Row],[W1]],Tabel_FK_W[],2,FALSE),"")</f>
        <v/>
      </c>
      <c r="Q13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22" t="str">
        <f>IF(OR(Tabel_RIE[[#This Row],[E12]]="",Tabel_RIE[[#This Row],[B12]]="",Tabel_RIE[[#This Row],[W12]]=""),"",Tabel_RIE[[#This Row],[E12]]*Tabel_RIE[[#This Row],[B12]]*Tabel_RIE[[#This Row],[W12]])</f>
        <v/>
      </c>
      <c r="S138" s="124" t="str">
        <f>IF(AND(Tabel_RIE[[#This Row],[E12]]="",Tabel_RIE[[#This Row],[R12]]=""),"",IF(AND(OR(Tabel_RIE[[#This Row],[E12]]="",Tabel_RIE[[#This Row],[E12]]&lt;15),OR(Tabel_RIE[[#This Row],[R12]]="",Tabel_RIE[[#This Row],[R12]]&lt;70)),"n.v.t.",IF(OR(Tabel_RIE[[#This Row],[E12]]&gt;=15,Tabel_RIE[[#This Row],[R12]]&gt;=70),"√","fout")))</f>
        <v/>
      </c>
      <c r="T138" s="125"/>
      <c r="U138" s="126"/>
      <c r="V138" s="126"/>
      <c r="W138" s="127"/>
      <c r="X138" s="128" t="str">
        <f t="shared" si="2"/>
        <v>Bronaanpak:
Collectieve maatregelen:
Individuele maatregelen:
PBM's:</v>
      </c>
      <c r="Y138" s="119"/>
      <c r="Z138" s="129"/>
      <c r="AA138" s="125"/>
      <c r="AB138" s="122" t="str">
        <f>IF(Tabel_RIE[[#This Row],[E2]]&gt;0,VLOOKUP(Tabel_RIE[[#This Row],[E2]],Tabel_FK_E[],2,FALSE),"")</f>
        <v/>
      </c>
      <c r="AC138" s="125"/>
      <c r="AD138" s="122" t="str">
        <f>IF(Tabel_RIE[[#This Row],[B2]]&gt;0,VLOOKUP(Tabel_RIE[[#This Row],[B2]],Tabel_FK_B[],2,FALSE),"")</f>
        <v/>
      </c>
      <c r="AE138" s="125"/>
      <c r="AF138" s="122" t="str">
        <f>IF(Tabel_RIE[[#This Row],[W2]]&gt;0,VLOOKUP(Tabel_RIE[[#This Row],[W2]],Tabel_FK_W[],2,FALSE),"")</f>
        <v/>
      </c>
      <c r="AG13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22"/>
      <c r="AI138" s="119"/>
      <c r="AJ138" s="127"/>
      <c r="AK13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30" t="str">
        <f>IF(AND(Tabel_RIE[[#This Row],[R12]]&gt;=70,Tabel_RIE[[#This Row],[R22]]&lt;70),"Ja","Nee")</f>
        <v>Ja</v>
      </c>
      <c r="AM138" s="130" t="str">
        <f>IF(Tabel_RIE[[#This Row],[R22]]&lt;&gt;"",Tabel_RIE[[#This Row],[R22]],Tabel_RIE[[#This Row],[R12]])</f>
        <v/>
      </c>
    </row>
    <row r="139" spans="2:39" ht="42" customHeight="1" x14ac:dyDescent="0.2">
      <c r="B139" s="118">
        <v>132</v>
      </c>
      <c r="C139" s="119"/>
      <c r="D139" s="119"/>
      <c r="E139" s="119"/>
      <c r="F139" s="119"/>
      <c r="G139" s="119"/>
      <c r="H139" s="119"/>
      <c r="I139" s="119"/>
      <c r="J139" s="119"/>
      <c r="K139" s="120"/>
      <c r="L139" s="121" t="str">
        <f>IF(Tabel_RIE[[#This Row],[E1]]&gt;0,VLOOKUP(Tabel_RIE[[#This Row],[E1]],Tabel_FK_E[],2,FALSE),"")</f>
        <v/>
      </c>
      <c r="M139" s="120"/>
      <c r="N139" s="122" t="str">
        <f>IF(Tabel_RIE[[#This Row],[B1]]&gt;0,VLOOKUP(Tabel_RIE[[#This Row],[B1]],Tabel_FK_B[],2,FALSE),"")</f>
        <v/>
      </c>
      <c r="O139" s="120"/>
      <c r="P139" s="122" t="str">
        <f>IF(Tabel_RIE[[#This Row],[W1]]&gt;0,VLOOKUP(Tabel_RIE[[#This Row],[W1]],Tabel_FK_W[],2,FALSE),"")</f>
        <v/>
      </c>
      <c r="Q13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22" t="str">
        <f>IF(OR(Tabel_RIE[[#This Row],[E12]]="",Tabel_RIE[[#This Row],[B12]]="",Tabel_RIE[[#This Row],[W12]]=""),"",Tabel_RIE[[#This Row],[E12]]*Tabel_RIE[[#This Row],[B12]]*Tabel_RIE[[#This Row],[W12]])</f>
        <v/>
      </c>
      <c r="S139" s="124" t="str">
        <f>IF(AND(Tabel_RIE[[#This Row],[E12]]="",Tabel_RIE[[#This Row],[R12]]=""),"",IF(AND(OR(Tabel_RIE[[#This Row],[E12]]="",Tabel_RIE[[#This Row],[E12]]&lt;15),OR(Tabel_RIE[[#This Row],[R12]]="",Tabel_RIE[[#This Row],[R12]]&lt;70)),"n.v.t.",IF(OR(Tabel_RIE[[#This Row],[E12]]&gt;=15,Tabel_RIE[[#This Row],[R12]]&gt;=70),"√","fout")))</f>
        <v/>
      </c>
      <c r="T139" s="125"/>
      <c r="U139" s="126"/>
      <c r="V139" s="126"/>
      <c r="W139" s="127"/>
      <c r="X139" s="128" t="str">
        <f t="shared" si="2"/>
        <v>Bronaanpak:
Collectieve maatregelen:
Individuele maatregelen:
PBM's:</v>
      </c>
      <c r="Y139" s="119"/>
      <c r="Z139" s="129"/>
      <c r="AA139" s="125"/>
      <c r="AB139" s="122" t="str">
        <f>IF(Tabel_RIE[[#This Row],[E2]]&gt;0,VLOOKUP(Tabel_RIE[[#This Row],[E2]],Tabel_FK_E[],2,FALSE),"")</f>
        <v/>
      </c>
      <c r="AC139" s="125"/>
      <c r="AD139" s="122" t="str">
        <f>IF(Tabel_RIE[[#This Row],[B2]]&gt;0,VLOOKUP(Tabel_RIE[[#This Row],[B2]],Tabel_FK_B[],2,FALSE),"")</f>
        <v/>
      </c>
      <c r="AE139" s="125"/>
      <c r="AF139" s="122" t="str">
        <f>IF(Tabel_RIE[[#This Row],[W2]]&gt;0,VLOOKUP(Tabel_RIE[[#This Row],[W2]],Tabel_FK_W[],2,FALSE),"")</f>
        <v/>
      </c>
      <c r="AG13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22"/>
      <c r="AI139" s="119"/>
      <c r="AJ139" s="127"/>
      <c r="AK13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30" t="str">
        <f>IF(AND(Tabel_RIE[[#This Row],[R12]]&gt;=70,Tabel_RIE[[#This Row],[R22]]&lt;70),"Ja","Nee")</f>
        <v>Ja</v>
      </c>
      <c r="AM139" s="130" t="str">
        <f>IF(Tabel_RIE[[#This Row],[R22]]&lt;&gt;"",Tabel_RIE[[#This Row],[R22]],Tabel_RIE[[#This Row],[R12]])</f>
        <v/>
      </c>
    </row>
    <row r="140" spans="2:39" ht="42" customHeight="1" x14ac:dyDescent="0.2">
      <c r="B140" s="118">
        <v>133</v>
      </c>
      <c r="C140" s="119"/>
      <c r="D140" s="119"/>
      <c r="E140" s="119"/>
      <c r="F140" s="119"/>
      <c r="G140" s="119"/>
      <c r="H140" s="119"/>
      <c r="I140" s="119"/>
      <c r="J140" s="119"/>
      <c r="K140" s="120"/>
      <c r="L140" s="121" t="str">
        <f>IF(Tabel_RIE[[#This Row],[E1]]&gt;0,VLOOKUP(Tabel_RIE[[#This Row],[E1]],Tabel_FK_E[],2,FALSE),"")</f>
        <v/>
      </c>
      <c r="M140" s="120"/>
      <c r="N140" s="122" t="str">
        <f>IF(Tabel_RIE[[#This Row],[B1]]&gt;0,VLOOKUP(Tabel_RIE[[#This Row],[B1]],Tabel_FK_B[],2,FALSE),"")</f>
        <v/>
      </c>
      <c r="O140" s="120"/>
      <c r="P140" s="122" t="str">
        <f>IF(Tabel_RIE[[#This Row],[W1]]&gt;0,VLOOKUP(Tabel_RIE[[#This Row],[W1]],Tabel_FK_W[],2,FALSE),"")</f>
        <v/>
      </c>
      <c r="Q14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22" t="str">
        <f>IF(OR(Tabel_RIE[[#This Row],[E12]]="",Tabel_RIE[[#This Row],[B12]]="",Tabel_RIE[[#This Row],[W12]]=""),"",Tabel_RIE[[#This Row],[E12]]*Tabel_RIE[[#This Row],[B12]]*Tabel_RIE[[#This Row],[W12]])</f>
        <v/>
      </c>
      <c r="S140" s="124" t="str">
        <f>IF(AND(Tabel_RIE[[#This Row],[E12]]="",Tabel_RIE[[#This Row],[R12]]=""),"",IF(AND(OR(Tabel_RIE[[#This Row],[E12]]="",Tabel_RIE[[#This Row],[E12]]&lt;15),OR(Tabel_RIE[[#This Row],[R12]]="",Tabel_RIE[[#This Row],[R12]]&lt;70)),"n.v.t.",IF(OR(Tabel_RIE[[#This Row],[E12]]&gt;=15,Tabel_RIE[[#This Row],[R12]]&gt;=70),"√","fout")))</f>
        <v/>
      </c>
      <c r="T140" s="125"/>
      <c r="U140" s="126"/>
      <c r="V140" s="126"/>
      <c r="W140" s="127"/>
      <c r="X140" s="128" t="str">
        <f t="shared" si="2"/>
        <v>Bronaanpak:
Collectieve maatregelen:
Individuele maatregelen:
PBM's:</v>
      </c>
      <c r="Y140" s="119"/>
      <c r="Z140" s="129"/>
      <c r="AA140" s="125"/>
      <c r="AB140" s="122" t="str">
        <f>IF(Tabel_RIE[[#This Row],[E2]]&gt;0,VLOOKUP(Tabel_RIE[[#This Row],[E2]],Tabel_FK_E[],2,FALSE),"")</f>
        <v/>
      </c>
      <c r="AC140" s="125"/>
      <c r="AD140" s="122" t="str">
        <f>IF(Tabel_RIE[[#This Row],[B2]]&gt;0,VLOOKUP(Tabel_RIE[[#This Row],[B2]],Tabel_FK_B[],2,FALSE),"")</f>
        <v/>
      </c>
      <c r="AE140" s="125"/>
      <c r="AF140" s="122" t="str">
        <f>IF(Tabel_RIE[[#This Row],[W2]]&gt;0,VLOOKUP(Tabel_RIE[[#This Row],[W2]],Tabel_FK_W[],2,FALSE),"")</f>
        <v/>
      </c>
      <c r="AG14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22"/>
      <c r="AI140" s="119"/>
      <c r="AJ140" s="127"/>
      <c r="AK14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30" t="str">
        <f>IF(AND(Tabel_RIE[[#This Row],[R12]]&gt;=70,Tabel_RIE[[#This Row],[R22]]&lt;70),"Ja","Nee")</f>
        <v>Ja</v>
      </c>
      <c r="AM140" s="130" t="str">
        <f>IF(Tabel_RIE[[#This Row],[R22]]&lt;&gt;"",Tabel_RIE[[#This Row],[R22]],Tabel_RIE[[#This Row],[R12]])</f>
        <v/>
      </c>
    </row>
    <row r="141" spans="2:39" ht="42" customHeight="1" x14ac:dyDescent="0.2">
      <c r="B141" s="118">
        <v>134</v>
      </c>
      <c r="C141" s="119"/>
      <c r="D141" s="119"/>
      <c r="E141" s="119"/>
      <c r="F141" s="119"/>
      <c r="G141" s="119"/>
      <c r="H141" s="119"/>
      <c r="I141" s="119"/>
      <c r="J141" s="119"/>
      <c r="K141" s="120"/>
      <c r="L141" s="121" t="str">
        <f>IF(Tabel_RIE[[#This Row],[E1]]&gt;0,VLOOKUP(Tabel_RIE[[#This Row],[E1]],Tabel_FK_E[],2,FALSE),"")</f>
        <v/>
      </c>
      <c r="M141" s="120"/>
      <c r="N141" s="122" t="str">
        <f>IF(Tabel_RIE[[#This Row],[B1]]&gt;0,VLOOKUP(Tabel_RIE[[#This Row],[B1]],Tabel_FK_B[],2,FALSE),"")</f>
        <v/>
      </c>
      <c r="O141" s="120"/>
      <c r="P141" s="122" t="str">
        <f>IF(Tabel_RIE[[#This Row],[W1]]&gt;0,VLOOKUP(Tabel_RIE[[#This Row],[W1]],Tabel_FK_W[],2,FALSE),"")</f>
        <v/>
      </c>
      <c r="Q14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22" t="str">
        <f>IF(OR(Tabel_RIE[[#This Row],[E12]]="",Tabel_RIE[[#This Row],[B12]]="",Tabel_RIE[[#This Row],[W12]]=""),"",Tabel_RIE[[#This Row],[E12]]*Tabel_RIE[[#This Row],[B12]]*Tabel_RIE[[#This Row],[W12]])</f>
        <v/>
      </c>
      <c r="S141" s="124" t="str">
        <f>IF(AND(Tabel_RIE[[#This Row],[E12]]="",Tabel_RIE[[#This Row],[R12]]=""),"",IF(AND(OR(Tabel_RIE[[#This Row],[E12]]="",Tabel_RIE[[#This Row],[E12]]&lt;15),OR(Tabel_RIE[[#This Row],[R12]]="",Tabel_RIE[[#This Row],[R12]]&lt;70)),"n.v.t.",IF(OR(Tabel_RIE[[#This Row],[E12]]&gt;=15,Tabel_RIE[[#This Row],[R12]]&gt;=70),"√","fout")))</f>
        <v/>
      </c>
      <c r="T141" s="125"/>
      <c r="U141" s="126"/>
      <c r="V141" s="126"/>
      <c r="W141" s="127"/>
      <c r="X141" s="128" t="str">
        <f t="shared" si="2"/>
        <v>Bronaanpak:
Collectieve maatregelen:
Individuele maatregelen:
PBM's:</v>
      </c>
      <c r="Y141" s="119"/>
      <c r="Z141" s="129"/>
      <c r="AA141" s="125"/>
      <c r="AB141" s="122" t="str">
        <f>IF(Tabel_RIE[[#This Row],[E2]]&gt;0,VLOOKUP(Tabel_RIE[[#This Row],[E2]],Tabel_FK_E[],2,FALSE),"")</f>
        <v/>
      </c>
      <c r="AC141" s="125"/>
      <c r="AD141" s="122" t="str">
        <f>IF(Tabel_RIE[[#This Row],[B2]]&gt;0,VLOOKUP(Tabel_RIE[[#This Row],[B2]],Tabel_FK_B[],2,FALSE),"")</f>
        <v/>
      </c>
      <c r="AE141" s="125"/>
      <c r="AF141" s="122" t="str">
        <f>IF(Tabel_RIE[[#This Row],[W2]]&gt;0,VLOOKUP(Tabel_RIE[[#This Row],[W2]],Tabel_FK_W[],2,FALSE),"")</f>
        <v/>
      </c>
      <c r="AG14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22"/>
      <c r="AI141" s="119"/>
      <c r="AJ141" s="127"/>
      <c r="AK14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30" t="str">
        <f>IF(AND(Tabel_RIE[[#This Row],[R12]]&gt;=70,Tabel_RIE[[#This Row],[R22]]&lt;70),"Ja","Nee")</f>
        <v>Ja</v>
      </c>
      <c r="AM141" s="130" t="str">
        <f>IF(Tabel_RIE[[#This Row],[R22]]&lt;&gt;"",Tabel_RIE[[#This Row],[R22]],Tabel_RIE[[#This Row],[R12]])</f>
        <v/>
      </c>
    </row>
    <row r="142" spans="2:39" ht="42" customHeight="1" x14ac:dyDescent="0.2">
      <c r="B142" s="118">
        <v>135</v>
      </c>
      <c r="C142" s="119"/>
      <c r="D142" s="119"/>
      <c r="E142" s="119"/>
      <c r="F142" s="119"/>
      <c r="G142" s="119"/>
      <c r="H142" s="119"/>
      <c r="I142" s="119"/>
      <c r="J142" s="119"/>
      <c r="K142" s="120"/>
      <c r="L142" s="121" t="str">
        <f>IF(Tabel_RIE[[#This Row],[E1]]&gt;0,VLOOKUP(Tabel_RIE[[#This Row],[E1]],Tabel_FK_E[],2,FALSE),"")</f>
        <v/>
      </c>
      <c r="M142" s="120"/>
      <c r="N142" s="122" t="str">
        <f>IF(Tabel_RIE[[#This Row],[B1]]&gt;0,VLOOKUP(Tabel_RIE[[#This Row],[B1]],Tabel_FK_B[],2,FALSE),"")</f>
        <v/>
      </c>
      <c r="O142" s="120"/>
      <c r="P142" s="122" t="str">
        <f>IF(Tabel_RIE[[#This Row],[W1]]&gt;0,VLOOKUP(Tabel_RIE[[#This Row],[W1]],Tabel_FK_W[],2,FALSE),"")</f>
        <v/>
      </c>
      <c r="Q14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22" t="str">
        <f>IF(OR(Tabel_RIE[[#This Row],[E12]]="",Tabel_RIE[[#This Row],[B12]]="",Tabel_RIE[[#This Row],[W12]]=""),"",Tabel_RIE[[#This Row],[E12]]*Tabel_RIE[[#This Row],[B12]]*Tabel_RIE[[#This Row],[W12]])</f>
        <v/>
      </c>
      <c r="S142" s="124" t="str">
        <f>IF(AND(Tabel_RIE[[#This Row],[E12]]="",Tabel_RIE[[#This Row],[R12]]=""),"",IF(AND(OR(Tabel_RIE[[#This Row],[E12]]="",Tabel_RIE[[#This Row],[E12]]&lt;15),OR(Tabel_RIE[[#This Row],[R12]]="",Tabel_RIE[[#This Row],[R12]]&lt;70)),"n.v.t.",IF(OR(Tabel_RIE[[#This Row],[E12]]&gt;=15,Tabel_RIE[[#This Row],[R12]]&gt;=70),"√","fout")))</f>
        <v/>
      </c>
      <c r="T142" s="125"/>
      <c r="U142" s="126"/>
      <c r="V142" s="126"/>
      <c r="W142" s="127"/>
      <c r="X142" s="128" t="str">
        <f t="shared" si="2"/>
        <v>Bronaanpak:
Collectieve maatregelen:
Individuele maatregelen:
PBM's:</v>
      </c>
      <c r="Y142" s="119"/>
      <c r="Z142" s="129"/>
      <c r="AA142" s="125"/>
      <c r="AB142" s="122" t="str">
        <f>IF(Tabel_RIE[[#This Row],[E2]]&gt;0,VLOOKUP(Tabel_RIE[[#This Row],[E2]],Tabel_FK_E[],2,FALSE),"")</f>
        <v/>
      </c>
      <c r="AC142" s="125"/>
      <c r="AD142" s="122" t="str">
        <f>IF(Tabel_RIE[[#This Row],[B2]]&gt;0,VLOOKUP(Tabel_RIE[[#This Row],[B2]],Tabel_FK_B[],2,FALSE),"")</f>
        <v/>
      </c>
      <c r="AE142" s="125"/>
      <c r="AF142" s="122" t="str">
        <f>IF(Tabel_RIE[[#This Row],[W2]]&gt;0,VLOOKUP(Tabel_RIE[[#This Row],[W2]],Tabel_FK_W[],2,FALSE),"")</f>
        <v/>
      </c>
      <c r="AG14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22"/>
      <c r="AI142" s="119"/>
      <c r="AJ142" s="127"/>
      <c r="AK14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30" t="str">
        <f>IF(AND(Tabel_RIE[[#This Row],[R12]]&gt;=70,Tabel_RIE[[#This Row],[R22]]&lt;70),"Ja","Nee")</f>
        <v>Ja</v>
      </c>
      <c r="AM142" s="130" t="str">
        <f>IF(Tabel_RIE[[#This Row],[R22]]&lt;&gt;"",Tabel_RIE[[#This Row],[R22]],Tabel_RIE[[#This Row],[R12]])</f>
        <v/>
      </c>
    </row>
    <row r="143" spans="2:39" ht="42" customHeight="1" x14ac:dyDescent="0.2">
      <c r="B143" s="118">
        <v>136</v>
      </c>
      <c r="C143" s="119"/>
      <c r="D143" s="119"/>
      <c r="E143" s="119"/>
      <c r="F143" s="119"/>
      <c r="G143" s="119"/>
      <c r="H143" s="119"/>
      <c r="I143" s="119"/>
      <c r="J143" s="119"/>
      <c r="K143" s="120"/>
      <c r="L143" s="121" t="str">
        <f>IF(Tabel_RIE[[#This Row],[E1]]&gt;0,VLOOKUP(Tabel_RIE[[#This Row],[E1]],Tabel_FK_E[],2,FALSE),"")</f>
        <v/>
      </c>
      <c r="M143" s="120"/>
      <c r="N143" s="122" t="str">
        <f>IF(Tabel_RIE[[#This Row],[B1]]&gt;0,VLOOKUP(Tabel_RIE[[#This Row],[B1]],Tabel_FK_B[],2,FALSE),"")</f>
        <v/>
      </c>
      <c r="O143" s="120"/>
      <c r="P143" s="122" t="str">
        <f>IF(Tabel_RIE[[#This Row],[W1]]&gt;0,VLOOKUP(Tabel_RIE[[#This Row],[W1]],Tabel_FK_W[],2,FALSE),"")</f>
        <v/>
      </c>
      <c r="Q14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22" t="str">
        <f>IF(OR(Tabel_RIE[[#This Row],[E12]]="",Tabel_RIE[[#This Row],[B12]]="",Tabel_RIE[[#This Row],[W12]]=""),"",Tabel_RIE[[#This Row],[E12]]*Tabel_RIE[[#This Row],[B12]]*Tabel_RIE[[#This Row],[W12]])</f>
        <v/>
      </c>
      <c r="S143" s="124" t="str">
        <f>IF(AND(Tabel_RIE[[#This Row],[E12]]="",Tabel_RIE[[#This Row],[R12]]=""),"",IF(AND(OR(Tabel_RIE[[#This Row],[E12]]="",Tabel_RIE[[#This Row],[E12]]&lt;15),OR(Tabel_RIE[[#This Row],[R12]]="",Tabel_RIE[[#This Row],[R12]]&lt;70)),"n.v.t.",IF(OR(Tabel_RIE[[#This Row],[E12]]&gt;=15,Tabel_RIE[[#This Row],[R12]]&gt;=70),"√","fout")))</f>
        <v/>
      </c>
      <c r="T143" s="125"/>
      <c r="U143" s="126"/>
      <c r="V143" s="126"/>
      <c r="W143" s="127"/>
      <c r="X143" s="128" t="str">
        <f t="shared" si="2"/>
        <v>Bronaanpak:
Collectieve maatregelen:
Individuele maatregelen:
PBM's:</v>
      </c>
      <c r="Y143" s="119"/>
      <c r="Z143" s="129"/>
      <c r="AA143" s="125"/>
      <c r="AB143" s="122" t="str">
        <f>IF(Tabel_RIE[[#This Row],[E2]]&gt;0,VLOOKUP(Tabel_RIE[[#This Row],[E2]],Tabel_FK_E[],2,FALSE),"")</f>
        <v/>
      </c>
      <c r="AC143" s="125"/>
      <c r="AD143" s="122" t="str">
        <f>IF(Tabel_RIE[[#This Row],[B2]]&gt;0,VLOOKUP(Tabel_RIE[[#This Row],[B2]],Tabel_FK_B[],2,FALSE),"")</f>
        <v/>
      </c>
      <c r="AE143" s="125"/>
      <c r="AF143" s="122" t="str">
        <f>IF(Tabel_RIE[[#This Row],[W2]]&gt;0,VLOOKUP(Tabel_RIE[[#This Row],[W2]],Tabel_FK_W[],2,FALSE),"")</f>
        <v/>
      </c>
      <c r="AG14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22"/>
      <c r="AI143" s="119"/>
      <c r="AJ143" s="127"/>
      <c r="AK14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30" t="str">
        <f>IF(AND(Tabel_RIE[[#This Row],[R12]]&gt;=70,Tabel_RIE[[#This Row],[R22]]&lt;70),"Ja","Nee")</f>
        <v>Ja</v>
      </c>
      <c r="AM143" s="130" t="str">
        <f>IF(Tabel_RIE[[#This Row],[R22]]&lt;&gt;"",Tabel_RIE[[#This Row],[R22]],Tabel_RIE[[#This Row],[R12]])</f>
        <v/>
      </c>
    </row>
    <row r="144" spans="2:39" ht="42" customHeight="1" x14ac:dyDescent="0.2">
      <c r="B144" s="118">
        <v>137</v>
      </c>
      <c r="C144" s="119"/>
      <c r="D144" s="119"/>
      <c r="E144" s="119"/>
      <c r="F144" s="119"/>
      <c r="G144" s="119"/>
      <c r="H144" s="119"/>
      <c r="I144" s="119"/>
      <c r="J144" s="119"/>
      <c r="K144" s="120"/>
      <c r="L144" s="121" t="str">
        <f>IF(Tabel_RIE[[#This Row],[E1]]&gt;0,VLOOKUP(Tabel_RIE[[#This Row],[E1]],Tabel_FK_E[],2,FALSE),"")</f>
        <v/>
      </c>
      <c r="M144" s="120"/>
      <c r="N144" s="122" t="str">
        <f>IF(Tabel_RIE[[#This Row],[B1]]&gt;0,VLOOKUP(Tabel_RIE[[#This Row],[B1]],Tabel_FK_B[],2,FALSE),"")</f>
        <v/>
      </c>
      <c r="O144" s="120"/>
      <c r="P144" s="122" t="str">
        <f>IF(Tabel_RIE[[#This Row],[W1]]&gt;0,VLOOKUP(Tabel_RIE[[#This Row],[W1]],Tabel_FK_W[],2,FALSE),"")</f>
        <v/>
      </c>
      <c r="Q14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22" t="str">
        <f>IF(OR(Tabel_RIE[[#This Row],[E12]]="",Tabel_RIE[[#This Row],[B12]]="",Tabel_RIE[[#This Row],[W12]]=""),"",Tabel_RIE[[#This Row],[E12]]*Tabel_RIE[[#This Row],[B12]]*Tabel_RIE[[#This Row],[W12]])</f>
        <v/>
      </c>
      <c r="S144" s="124" t="str">
        <f>IF(AND(Tabel_RIE[[#This Row],[E12]]="",Tabel_RIE[[#This Row],[R12]]=""),"",IF(AND(OR(Tabel_RIE[[#This Row],[E12]]="",Tabel_RIE[[#This Row],[E12]]&lt;15),OR(Tabel_RIE[[#This Row],[R12]]="",Tabel_RIE[[#This Row],[R12]]&lt;70)),"n.v.t.",IF(OR(Tabel_RIE[[#This Row],[E12]]&gt;=15,Tabel_RIE[[#This Row],[R12]]&gt;=70),"√","fout")))</f>
        <v/>
      </c>
      <c r="T144" s="125"/>
      <c r="U144" s="126"/>
      <c r="V144" s="126"/>
      <c r="W144" s="127"/>
      <c r="X144" s="128" t="str">
        <f t="shared" si="2"/>
        <v>Bronaanpak:
Collectieve maatregelen:
Individuele maatregelen:
PBM's:</v>
      </c>
      <c r="Y144" s="119"/>
      <c r="Z144" s="129"/>
      <c r="AA144" s="125"/>
      <c r="AB144" s="122" t="str">
        <f>IF(Tabel_RIE[[#This Row],[E2]]&gt;0,VLOOKUP(Tabel_RIE[[#This Row],[E2]],Tabel_FK_E[],2,FALSE),"")</f>
        <v/>
      </c>
      <c r="AC144" s="125"/>
      <c r="AD144" s="122" t="str">
        <f>IF(Tabel_RIE[[#This Row],[B2]]&gt;0,VLOOKUP(Tabel_RIE[[#This Row],[B2]],Tabel_FK_B[],2,FALSE),"")</f>
        <v/>
      </c>
      <c r="AE144" s="125"/>
      <c r="AF144" s="122" t="str">
        <f>IF(Tabel_RIE[[#This Row],[W2]]&gt;0,VLOOKUP(Tabel_RIE[[#This Row],[W2]],Tabel_FK_W[],2,FALSE),"")</f>
        <v/>
      </c>
      <c r="AG14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22"/>
      <c r="AI144" s="119"/>
      <c r="AJ144" s="127"/>
      <c r="AK14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30" t="str">
        <f>IF(AND(Tabel_RIE[[#This Row],[R12]]&gt;=70,Tabel_RIE[[#This Row],[R22]]&lt;70),"Ja","Nee")</f>
        <v>Ja</v>
      </c>
      <c r="AM144" s="130" t="str">
        <f>IF(Tabel_RIE[[#This Row],[R22]]&lt;&gt;"",Tabel_RIE[[#This Row],[R22]],Tabel_RIE[[#This Row],[R12]])</f>
        <v/>
      </c>
    </row>
    <row r="145" spans="2:39" ht="42" customHeight="1" x14ac:dyDescent="0.2">
      <c r="B145" s="118">
        <v>138</v>
      </c>
      <c r="C145" s="119"/>
      <c r="D145" s="119"/>
      <c r="E145" s="119"/>
      <c r="F145" s="119"/>
      <c r="G145" s="119"/>
      <c r="H145" s="119"/>
      <c r="I145" s="119"/>
      <c r="J145" s="119"/>
      <c r="K145" s="120"/>
      <c r="L145" s="121" t="str">
        <f>IF(Tabel_RIE[[#This Row],[E1]]&gt;0,VLOOKUP(Tabel_RIE[[#This Row],[E1]],Tabel_FK_E[],2,FALSE),"")</f>
        <v/>
      </c>
      <c r="M145" s="120"/>
      <c r="N145" s="122" t="str">
        <f>IF(Tabel_RIE[[#This Row],[B1]]&gt;0,VLOOKUP(Tabel_RIE[[#This Row],[B1]],Tabel_FK_B[],2,FALSE),"")</f>
        <v/>
      </c>
      <c r="O145" s="120"/>
      <c r="P145" s="122" t="str">
        <f>IF(Tabel_RIE[[#This Row],[W1]]&gt;0,VLOOKUP(Tabel_RIE[[#This Row],[W1]],Tabel_FK_W[],2,FALSE),"")</f>
        <v/>
      </c>
      <c r="Q14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22" t="str">
        <f>IF(OR(Tabel_RIE[[#This Row],[E12]]="",Tabel_RIE[[#This Row],[B12]]="",Tabel_RIE[[#This Row],[W12]]=""),"",Tabel_RIE[[#This Row],[E12]]*Tabel_RIE[[#This Row],[B12]]*Tabel_RIE[[#This Row],[W12]])</f>
        <v/>
      </c>
      <c r="S145" s="124" t="str">
        <f>IF(AND(Tabel_RIE[[#This Row],[E12]]="",Tabel_RIE[[#This Row],[R12]]=""),"",IF(AND(OR(Tabel_RIE[[#This Row],[E12]]="",Tabel_RIE[[#This Row],[E12]]&lt;15),OR(Tabel_RIE[[#This Row],[R12]]="",Tabel_RIE[[#This Row],[R12]]&lt;70)),"n.v.t.",IF(OR(Tabel_RIE[[#This Row],[E12]]&gt;=15,Tabel_RIE[[#This Row],[R12]]&gt;=70),"√","fout")))</f>
        <v/>
      </c>
      <c r="T145" s="125"/>
      <c r="U145" s="126"/>
      <c r="V145" s="126"/>
      <c r="W145" s="127"/>
      <c r="X145" s="128" t="str">
        <f t="shared" si="2"/>
        <v>Bronaanpak:
Collectieve maatregelen:
Individuele maatregelen:
PBM's:</v>
      </c>
      <c r="Y145" s="119"/>
      <c r="Z145" s="129"/>
      <c r="AA145" s="125"/>
      <c r="AB145" s="122" t="str">
        <f>IF(Tabel_RIE[[#This Row],[E2]]&gt;0,VLOOKUP(Tabel_RIE[[#This Row],[E2]],Tabel_FK_E[],2,FALSE),"")</f>
        <v/>
      </c>
      <c r="AC145" s="125"/>
      <c r="AD145" s="122" t="str">
        <f>IF(Tabel_RIE[[#This Row],[B2]]&gt;0,VLOOKUP(Tabel_RIE[[#This Row],[B2]],Tabel_FK_B[],2,FALSE),"")</f>
        <v/>
      </c>
      <c r="AE145" s="125"/>
      <c r="AF145" s="122" t="str">
        <f>IF(Tabel_RIE[[#This Row],[W2]]&gt;0,VLOOKUP(Tabel_RIE[[#This Row],[W2]],Tabel_FK_W[],2,FALSE),"")</f>
        <v/>
      </c>
      <c r="AG14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22"/>
      <c r="AI145" s="119"/>
      <c r="AJ145" s="127"/>
      <c r="AK14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30" t="str">
        <f>IF(AND(Tabel_RIE[[#This Row],[R12]]&gt;=70,Tabel_RIE[[#This Row],[R22]]&lt;70),"Ja","Nee")</f>
        <v>Ja</v>
      </c>
      <c r="AM145" s="130" t="str">
        <f>IF(Tabel_RIE[[#This Row],[R22]]&lt;&gt;"",Tabel_RIE[[#This Row],[R22]],Tabel_RIE[[#This Row],[R12]])</f>
        <v/>
      </c>
    </row>
    <row r="146" spans="2:39" ht="42" customHeight="1" x14ac:dyDescent="0.2">
      <c r="B146" s="118">
        <v>139</v>
      </c>
      <c r="C146" s="119"/>
      <c r="D146" s="119"/>
      <c r="E146" s="119"/>
      <c r="F146" s="119"/>
      <c r="G146" s="119"/>
      <c r="H146" s="119"/>
      <c r="I146" s="119"/>
      <c r="J146" s="119"/>
      <c r="K146" s="120"/>
      <c r="L146" s="121" t="str">
        <f>IF(Tabel_RIE[[#This Row],[E1]]&gt;0,VLOOKUP(Tabel_RIE[[#This Row],[E1]],Tabel_FK_E[],2,FALSE),"")</f>
        <v/>
      </c>
      <c r="M146" s="120"/>
      <c r="N146" s="122" t="str">
        <f>IF(Tabel_RIE[[#This Row],[B1]]&gt;0,VLOOKUP(Tabel_RIE[[#This Row],[B1]],Tabel_FK_B[],2,FALSE),"")</f>
        <v/>
      </c>
      <c r="O146" s="120"/>
      <c r="P146" s="122" t="str">
        <f>IF(Tabel_RIE[[#This Row],[W1]]&gt;0,VLOOKUP(Tabel_RIE[[#This Row],[W1]],Tabel_FK_W[],2,FALSE),"")</f>
        <v/>
      </c>
      <c r="Q14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22" t="str">
        <f>IF(OR(Tabel_RIE[[#This Row],[E12]]="",Tabel_RIE[[#This Row],[B12]]="",Tabel_RIE[[#This Row],[W12]]=""),"",Tabel_RIE[[#This Row],[E12]]*Tabel_RIE[[#This Row],[B12]]*Tabel_RIE[[#This Row],[W12]])</f>
        <v/>
      </c>
      <c r="S146" s="124" t="str">
        <f>IF(AND(Tabel_RIE[[#This Row],[E12]]="",Tabel_RIE[[#This Row],[R12]]=""),"",IF(AND(OR(Tabel_RIE[[#This Row],[E12]]="",Tabel_RIE[[#This Row],[E12]]&lt;15),OR(Tabel_RIE[[#This Row],[R12]]="",Tabel_RIE[[#This Row],[R12]]&lt;70)),"n.v.t.",IF(OR(Tabel_RIE[[#This Row],[E12]]&gt;=15,Tabel_RIE[[#This Row],[R12]]&gt;=70),"√","fout")))</f>
        <v/>
      </c>
      <c r="T146" s="125"/>
      <c r="U146" s="126"/>
      <c r="V146" s="126"/>
      <c r="W146" s="127"/>
      <c r="X146" s="128" t="str">
        <f t="shared" si="2"/>
        <v>Bronaanpak:
Collectieve maatregelen:
Individuele maatregelen:
PBM's:</v>
      </c>
      <c r="Y146" s="119"/>
      <c r="Z146" s="129"/>
      <c r="AA146" s="125"/>
      <c r="AB146" s="122" t="str">
        <f>IF(Tabel_RIE[[#This Row],[E2]]&gt;0,VLOOKUP(Tabel_RIE[[#This Row],[E2]],Tabel_FK_E[],2,FALSE),"")</f>
        <v/>
      </c>
      <c r="AC146" s="125"/>
      <c r="AD146" s="122" t="str">
        <f>IF(Tabel_RIE[[#This Row],[B2]]&gt;0,VLOOKUP(Tabel_RIE[[#This Row],[B2]],Tabel_FK_B[],2,FALSE),"")</f>
        <v/>
      </c>
      <c r="AE146" s="125"/>
      <c r="AF146" s="122" t="str">
        <f>IF(Tabel_RIE[[#This Row],[W2]]&gt;0,VLOOKUP(Tabel_RIE[[#This Row],[W2]],Tabel_FK_W[],2,FALSE),"")</f>
        <v/>
      </c>
      <c r="AG14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22"/>
      <c r="AI146" s="119"/>
      <c r="AJ146" s="127"/>
      <c r="AK14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30" t="str">
        <f>IF(AND(Tabel_RIE[[#This Row],[R12]]&gt;=70,Tabel_RIE[[#This Row],[R22]]&lt;70),"Ja","Nee")</f>
        <v>Ja</v>
      </c>
      <c r="AM146" s="130" t="str">
        <f>IF(Tabel_RIE[[#This Row],[R22]]&lt;&gt;"",Tabel_RIE[[#This Row],[R22]],Tabel_RIE[[#This Row],[R12]])</f>
        <v/>
      </c>
    </row>
    <row r="147" spans="2:39" ht="42" customHeight="1" x14ac:dyDescent="0.2">
      <c r="B147" s="118">
        <v>140</v>
      </c>
      <c r="C147" s="119"/>
      <c r="D147" s="119"/>
      <c r="E147" s="119"/>
      <c r="F147" s="119"/>
      <c r="G147" s="119"/>
      <c r="H147" s="119"/>
      <c r="I147" s="119"/>
      <c r="J147" s="119"/>
      <c r="K147" s="120"/>
      <c r="L147" s="121" t="str">
        <f>IF(Tabel_RIE[[#This Row],[E1]]&gt;0,VLOOKUP(Tabel_RIE[[#This Row],[E1]],Tabel_FK_E[],2,FALSE),"")</f>
        <v/>
      </c>
      <c r="M147" s="120"/>
      <c r="N147" s="122" t="str">
        <f>IF(Tabel_RIE[[#This Row],[B1]]&gt;0,VLOOKUP(Tabel_RIE[[#This Row],[B1]],Tabel_FK_B[],2,FALSE),"")</f>
        <v/>
      </c>
      <c r="O147" s="120"/>
      <c r="P147" s="122" t="str">
        <f>IF(Tabel_RIE[[#This Row],[W1]]&gt;0,VLOOKUP(Tabel_RIE[[#This Row],[W1]],Tabel_FK_W[],2,FALSE),"")</f>
        <v/>
      </c>
      <c r="Q14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22" t="str">
        <f>IF(OR(Tabel_RIE[[#This Row],[E12]]="",Tabel_RIE[[#This Row],[B12]]="",Tabel_RIE[[#This Row],[W12]]=""),"",Tabel_RIE[[#This Row],[E12]]*Tabel_RIE[[#This Row],[B12]]*Tabel_RIE[[#This Row],[W12]])</f>
        <v/>
      </c>
      <c r="S147" s="124" t="str">
        <f>IF(AND(Tabel_RIE[[#This Row],[E12]]="",Tabel_RIE[[#This Row],[R12]]=""),"",IF(AND(OR(Tabel_RIE[[#This Row],[E12]]="",Tabel_RIE[[#This Row],[E12]]&lt;15),OR(Tabel_RIE[[#This Row],[R12]]="",Tabel_RIE[[#This Row],[R12]]&lt;70)),"n.v.t.",IF(OR(Tabel_RIE[[#This Row],[E12]]&gt;=15,Tabel_RIE[[#This Row],[R12]]&gt;=70),"√","fout")))</f>
        <v/>
      </c>
      <c r="T147" s="125"/>
      <c r="U147" s="126"/>
      <c r="V147" s="126"/>
      <c r="W147" s="127"/>
      <c r="X147" s="128" t="str">
        <f t="shared" si="2"/>
        <v>Bronaanpak:
Collectieve maatregelen:
Individuele maatregelen:
PBM's:</v>
      </c>
      <c r="Y147" s="119"/>
      <c r="Z147" s="129"/>
      <c r="AA147" s="125"/>
      <c r="AB147" s="122" t="str">
        <f>IF(Tabel_RIE[[#This Row],[E2]]&gt;0,VLOOKUP(Tabel_RIE[[#This Row],[E2]],Tabel_FK_E[],2,FALSE),"")</f>
        <v/>
      </c>
      <c r="AC147" s="125"/>
      <c r="AD147" s="122" t="str">
        <f>IF(Tabel_RIE[[#This Row],[B2]]&gt;0,VLOOKUP(Tabel_RIE[[#This Row],[B2]],Tabel_FK_B[],2,FALSE),"")</f>
        <v/>
      </c>
      <c r="AE147" s="125"/>
      <c r="AF147" s="122" t="str">
        <f>IF(Tabel_RIE[[#This Row],[W2]]&gt;0,VLOOKUP(Tabel_RIE[[#This Row],[W2]],Tabel_FK_W[],2,FALSE),"")</f>
        <v/>
      </c>
      <c r="AG14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22"/>
      <c r="AI147" s="119"/>
      <c r="AJ147" s="127"/>
      <c r="AK14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30" t="str">
        <f>IF(AND(Tabel_RIE[[#This Row],[R12]]&gt;=70,Tabel_RIE[[#This Row],[R22]]&lt;70),"Ja","Nee")</f>
        <v>Ja</v>
      </c>
      <c r="AM147" s="130" t="str">
        <f>IF(Tabel_RIE[[#This Row],[R22]]&lt;&gt;"",Tabel_RIE[[#This Row],[R22]],Tabel_RIE[[#This Row],[R12]])</f>
        <v/>
      </c>
    </row>
    <row r="148" spans="2:39" ht="42" customHeight="1" x14ac:dyDescent="0.2">
      <c r="B148" s="118">
        <v>141</v>
      </c>
      <c r="C148" s="119"/>
      <c r="D148" s="119"/>
      <c r="E148" s="119"/>
      <c r="F148" s="119"/>
      <c r="G148" s="119"/>
      <c r="H148" s="119"/>
      <c r="I148" s="119"/>
      <c r="J148" s="119"/>
      <c r="K148" s="120"/>
      <c r="L148" s="121" t="str">
        <f>IF(Tabel_RIE[[#This Row],[E1]]&gt;0,VLOOKUP(Tabel_RIE[[#This Row],[E1]],Tabel_FK_E[],2,FALSE),"")</f>
        <v/>
      </c>
      <c r="M148" s="120"/>
      <c r="N148" s="122" t="str">
        <f>IF(Tabel_RIE[[#This Row],[B1]]&gt;0,VLOOKUP(Tabel_RIE[[#This Row],[B1]],Tabel_FK_B[],2,FALSE),"")</f>
        <v/>
      </c>
      <c r="O148" s="120"/>
      <c r="P148" s="122" t="str">
        <f>IF(Tabel_RIE[[#This Row],[W1]]&gt;0,VLOOKUP(Tabel_RIE[[#This Row],[W1]],Tabel_FK_W[],2,FALSE),"")</f>
        <v/>
      </c>
      <c r="Q14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22" t="str">
        <f>IF(OR(Tabel_RIE[[#This Row],[E12]]="",Tabel_RIE[[#This Row],[B12]]="",Tabel_RIE[[#This Row],[W12]]=""),"",Tabel_RIE[[#This Row],[E12]]*Tabel_RIE[[#This Row],[B12]]*Tabel_RIE[[#This Row],[W12]])</f>
        <v/>
      </c>
      <c r="S148" s="124" t="str">
        <f>IF(AND(Tabel_RIE[[#This Row],[E12]]="",Tabel_RIE[[#This Row],[R12]]=""),"",IF(AND(OR(Tabel_RIE[[#This Row],[E12]]="",Tabel_RIE[[#This Row],[E12]]&lt;15),OR(Tabel_RIE[[#This Row],[R12]]="",Tabel_RIE[[#This Row],[R12]]&lt;70)),"n.v.t.",IF(OR(Tabel_RIE[[#This Row],[E12]]&gt;=15,Tabel_RIE[[#This Row],[R12]]&gt;=70),"√","fout")))</f>
        <v/>
      </c>
      <c r="T148" s="125"/>
      <c r="U148" s="126"/>
      <c r="V148" s="126"/>
      <c r="W148" s="127"/>
      <c r="X148" s="128" t="str">
        <f t="shared" si="2"/>
        <v>Bronaanpak:
Collectieve maatregelen:
Individuele maatregelen:
PBM's:</v>
      </c>
      <c r="Y148" s="119"/>
      <c r="Z148" s="129"/>
      <c r="AA148" s="125"/>
      <c r="AB148" s="122" t="str">
        <f>IF(Tabel_RIE[[#This Row],[E2]]&gt;0,VLOOKUP(Tabel_RIE[[#This Row],[E2]],Tabel_FK_E[],2,FALSE),"")</f>
        <v/>
      </c>
      <c r="AC148" s="125"/>
      <c r="AD148" s="122" t="str">
        <f>IF(Tabel_RIE[[#This Row],[B2]]&gt;0,VLOOKUP(Tabel_RIE[[#This Row],[B2]],Tabel_FK_B[],2,FALSE),"")</f>
        <v/>
      </c>
      <c r="AE148" s="125"/>
      <c r="AF148" s="122" t="str">
        <f>IF(Tabel_RIE[[#This Row],[W2]]&gt;0,VLOOKUP(Tabel_RIE[[#This Row],[W2]],Tabel_FK_W[],2,FALSE),"")</f>
        <v/>
      </c>
      <c r="AG14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22"/>
      <c r="AI148" s="119"/>
      <c r="AJ148" s="127"/>
      <c r="AK14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30" t="str">
        <f>IF(AND(Tabel_RIE[[#This Row],[R12]]&gt;=70,Tabel_RIE[[#This Row],[R22]]&lt;70),"Ja","Nee")</f>
        <v>Ja</v>
      </c>
      <c r="AM148" s="130" t="str">
        <f>IF(Tabel_RIE[[#This Row],[R22]]&lt;&gt;"",Tabel_RIE[[#This Row],[R22]],Tabel_RIE[[#This Row],[R12]])</f>
        <v/>
      </c>
    </row>
    <row r="149" spans="2:39" ht="42" customHeight="1" x14ac:dyDescent="0.2">
      <c r="B149" s="118">
        <v>142</v>
      </c>
      <c r="C149" s="119"/>
      <c r="D149" s="119"/>
      <c r="E149" s="119"/>
      <c r="F149" s="119"/>
      <c r="G149" s="119"/>
      <c r="H149" s="119"/>
      <c r="I149" s="119"/>
      <c r="J149" s="119"/>
      <c r="K149" s="120"/>
      <c r="L149" s="121" t="str">
        <f>IF(Tabel_RIE[[#This Row],[E1]]&gt;0,VLOOKUP(Tabel_RIE[[#This Row],[E1]],Tabel_FK_E[],2,FALSE),"")</f>
        <v/>
      </c>
      <c r="M149" s="120"/>
      <c r="N149" s="122" t="str">
        <f>IF(Tabel_RIE[[#This Row],[B1]]&gt;0,VLOOKUP(Tabel_RIE[[#This Row],[B1]],Tabel_FK_B[],2,FALSE),"")</f>
        <v/>
      </c>
      <c r="O149" s="120"/>
      <c r="P149" s="122" t="str">
        <f>IF(Tabel_RIE[[#This Row],[W1]]&gt;0,VLOOKUP(Tabel_RIE[[#This Row],[W1]],Tabel_FK_W[],2,FALSE),"")</f>
        <v/>
      </c>
      <c r="Q14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22" t="str">
        <f>IF(OR(Tabel_RIE[[#This Row],[E12]]="",Tabel_RIE[[#This Row],[B12]]="",Tabel_RIE[[#This Row],[W12]]=""),"",Tabel_RIE[[#This Row],[E12]]*Tabel_RIE[[#This Row],[B12]]*Tabel_RIE[[#This Row],[W12]])</f>
        <v/>
      </c>
      <c r="S149" s="124" t="str">
        <f>IF(AND(Tabel_RIE[[#This Row],[E12]]="",Tabel_RIE[[#This Row],[R12]]=""),"",IF(AND(OR(Tabel_RIE[[#This Row],[E12]]="",Tabel_RIE[[#This Row],[E12]]&lt;15),OR(Tabel_RIE[[#This Row],[R12]]="",Tabel_RIE[[#This Row],[R12]]&lt;70)),"n.v.t.",IF(OR(Tabel_RIE[[#This Row],[E12]]&gt;=15,Tabel_RIE[[#This Row],[R12]]&gt;=70),"√","fout")))</f>
        <v/>
      </c>
      <c r="T149" s="125"/>
      <c r="U149" s="126"/>
      <c r="V149" s="126"/>
      <c r="W149" s="127"/>
      <c r="X149" s="128" t="str">
        <f t="shared" si="2"/>
        <v>Bronaanpak:
Collectieve maatregelen:
Individuele maatregelen:
PBM's:</v>
      </c>
      <c r="Y149" s="119"/>
      <c r="Z149" s="129"/>
      <c r="AA149" s="125"/>
      <c r="AB149" s="122" t="str">
        <f>IF(Tabel_RIE[[#This Row],[E2]]&gt;0,VLOOKUP(Tabel_RIE[[#This Row],[E2]],Tabel_FK_E[],2,FALSE),"")</f>
        <v/>
      </c>
      <c r="AC149" s="125"/>
      <c r="AD149" s="122" t="str">
        <f>IF(Tabel_RIE[[#This Row],[B2]]&gt;0,VLOOKUP(Tabel_RIE[[#This Row],[B2]],Tabel_FK_B[],2,FALSE),"")</f>
        <v/>
      </c>
      <c r="AE149" s="125"/>
      <c r="AF149" s="122" t="str">
        <f>IF(Tabel_RIE[[#This Row],[W2]]&gt;0,VLOOKUP(Tabel_RIE[[#This Row],[W2]],Tabel_FK_W[],2,FALSE),"")</f>
        <v/>
      </c>
      <c r="AG14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22"/>
      <c r="AI149" s="119"/>
      <c r="AJ149" s="127"/>
      <c r="AK14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30" t="str">
        <f>IF(AND(Tabel_RIE[[#This Row],[R12]]&gt;=70,Tabel_RIE[[#This Row],[R22]]&lt;70),"Ja","Nee")</f>
        <v>Ja</v>
      </c>
      <c r="AM149" s="130" t="str">
        <f>IF(Tabel_RIE[[#This Row],[R22]]&lt;&gt;"",Tabel_RIE[[#This Row],[R22]],Tabel_RIE[[#This Row],[R12]])</f>
        <v/>
      </c>
    </row>
    <row r="150" spans="2:39" ht="42" customHeight="1" x14ac:dyDescent="0.2">
      <c r="B150" s="118">
        <v>143</v>
      </c>
      <c r="C150" s="119"/>
      <c r="D150" s="119"/>
      <c r="E150" s="119"/>
      <c r="F150" s="119"/>
      <c r="G150" s="119"/>
      <c r="H150" s="119"/>
      <c r="I150" s="119"/>
      <c r="J150" s="119"/>
      <c r="K150" s="120"/>
      <c r="L150" s="121" t="str">
        <f>IF(Tabel_RIE[[#This Row],[E1]]&gt;0,VLOOKUP(Tabel_RIE[[#This Row],[E1]],Tabel_FK_E[],2,FALSE),"")</f>
        <v/>
      </c>
      <c r="M150" s="120"/>
      <c r="N150" s="122" t="str">
        <f>IF(Tabel_RIE[[#This Row],[B1]]&gt;0,VLOOKUP(Tabel_RIE[[#This Row],[B1]],Tabel_FK_B[],2,FALSE),"")</f>
        <v/>
      </c>
      <c r="O150" s="120"/>
      <c r="P150" s="122" t="str">
        <f>IF(Tabel_RIE[[#This Row],[W1]]&gt;0,VLOOKUP(Tabel_RIE[[#This Row],[W1]],Tabel_FK_W[],2,FALSE),"")</f>
        <v/>
      </c>
      <c r="Q15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22" t="str">
        <f>IF(OR(Tabel_RIE[[#This Row],[E12]]="",Tabel_RIE[[#This Row],[B12]]="",Tabel_RIE[[#This Row],[W12]]=""),"",Tabel_RIE[[#This Row],[E12]]*Tabel_RIE[[#This Row],[B12]]*Tabel_RIE[[#This Row],[W12]])</f>
        <v/>
      </c>
      <c r="S150" s="124" t="str">
        <f>IF(AND(Tabel_RIE[[#This Row],[E12]]="",Tabel_RIE[[#This Row],[R12]]=""),"",IF(AND(OR(Tabel_RIE[[#This Row],[E12]]="",Tabel_RIE[[#This Row],[E12]]&lt;15),OR(Tabel_RIE[[#This Row],[R12]]="",Tabel_RIE[[#This Row],[R12]]&lt;70)),"n.v.t.",IF(OR(Tabel_RIE[[#This Row],[E12]]&gt;=15,Tabel_RIE[[#This Row],[R12]]&gt;=70),"√","fout")))</f>
        <v/>
      </c>
      <c r="T150" s="125"/>
      <c r="U150" s="126"/>
      <c r="V150" s="126"/>
      <c r="W150" s="127"/>
      <c r="X150" s="128" t="str">
        <f t="shared" si="2"/>
        <v>Bronaanpak:
Collectieve maatregelen:
Individuele maatregelen:
PBM's:</v>
      </c>
      <c r="Y150" s="119"/>
      <c r="Z150" s="129"/>
      <c r="AA150" s="125"/>
      <c r="AB150" s="122" t="str">
        <f>IF(Tabel_RIE[[#This Row],[E2]]&gt;0,VLOOKUP(Tabel_RIE[[#This Row],[E2]],Tabel_FK_E[],2,FALSE),"")</f>
        <v/>
      </c>
      <c r="AC150" s="125"/>
      <c r="AD150" s="122" t="str">
        <f>IF(Tabel_RIE[[#This Row],[B2]]&gt;0,VLOOKUP(Tabel_RIE[[#This Row],[B2]],Tabel_FK_B[],2,FALSE),"")</f>
        <v/>
      </c>
      <c r="AE150" s="125"/>
      <c r="AF150" s="122" t="str">
        <f>IF(Tabel_RIE[[#This Row],[W2]]&gt;0,VLOOKUP(Tabel_RIE[[#This Row],[W2]],Tabel_FK_W[],2,FALSE),"")</f>
        <v/>
      </c>
      <c r="AG15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22"/>
      <c r="AI150" s="119"/>
      <c r="AJ150" s="127"/>
      <c r="AK15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30" t="str">
        <f>IF(AND(Tabel_RIE[[#This Row],[R12]]&gt;=70,Tabel_RIE[[#This Row],[R22]]&lt;70),"Ja","Nee")</f>
        <v>Ja</v>
      </c>
      <c r="AM150" s="130" t="str">
        <f>IF(Tabel_RIE[[#This Row],[R22]]&lt;&gt;"",Tabel_RIE[[#This Row],[R22]],Tabel_RIE[[#This Row],[R12]])</f>
        <v/>
      </c>
    </row>
    <row r="151" spans="2:39" ht="42" customHeight="1" x14ac:dyDescent="0.2">
      <c r="B151" s="118">
        <v>144</v>
      </c>
      <c r="C151" s="119"/>
      <c r="D151" s="119"/>
      <c r="E151" s="119"/>
      <c r="F151" s="119"/>
      <c r="G151" s="119"/>
      <c r="H151" s="119"/>
      <c r="I151" s="119"/>
      <c r="J151" s="119"/>
      <c r="K151" s="120"/>
      <c r="L151" s="121" t="str">
        <f>IF(Tabel_RIE[[#This Row],[E1]]&gt;0,VLOOKUP(Tabel_RIE[[#This Row],[E1]],Tabel_FK_E[],2,FALSE),"")</f>
        <v/>
      </c>
      <c r="M151" s="120"/>
      <c r="N151" s="122" t="str">
        <f>IF(Tabel_RIE[[#This Row],[B1]]&gt;0,VLOOKUP(Tabel_RIE[[#This Row],[B1]],Tabel_FK_B[],2,FALSE),"")</f>
        <v/>
      </c>
      <c r="O151" s="120"/>
      <c r="P151" s="122" t="str">
        <f>IF(Tabel_RIE[[#This Row],[W1]]&gt;0,VLOOKUP(Tabel_RIE[[#This Row],[W1]],Tabel_FK_W[],2,FALSE),"")</f>
        <v/>
      </c>
      <c r="Q15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22" t="str">
        <f>IF(OR(Tabel_RIE[[#This Row],[E12]]="",Tabel_RIE[[#This Row],[B12]]="",Tabel_RIE[[#This Row],[W12]]=""),"",Tabel_RIE[[#This Row],[E12]]*Tabel_RIE[[#This Row],[B12]]*Tabel_RIE[[#This Row],[W12]])</f>
        <v/>
      </c>
      <c r="S151" s="124" t="str">
        <f>IF(AND(Tabel_RIE[[#This Row],[E12]]="",Tabel_RIE[[#This Row],[R12]]=""),"",IF(AND(OR(Tabel_RIE[[#This Row],[E12]]="",Tabel_RIE[[#This Row],[E12]]&lt;15),OR(Tabel_RIE[[#This Row],[R12]]="",Tabel_RIE[[#This Row],[R12]]&lt;70)),"n.v.t.",IF(OR(Tabel_RIE[[#This Row],[E12]]&gt;=15,Tabel_RIE[[#This Row],[R12]]&gt;=70),"√","fout")))</f>
        <v/>
      </c>
      <c r="T151" s="125"/>
      <c r="U151" s="126"/>
      <c r="V151" s="126"/>
      <c r="W151" s="127"/>
      <c r="X151" s="128" t="str">
        <f t="shared" si="2"/>
        <v>Bronaanpak:
Collectieve maatregelen:
Individuele maatregelen:
PBM's:</v>
      </c>
      <c r="Y151" s="119"/>
      <c r="Z151" s="129"/>
      <c r="AA151" s="125"/>
      <c r="AB151" s="122" t="str">
        <f>IF(Tabel_RIE[[#This Row],[E2]]&gt;0,VLOOKUP(Tabel_RIE[[#This Row],[E2]],Tabel_FK_E[],2,FALSE),"")</f>
        <v/>
      </c>
      <c r="AC151" s="125"/>
      <c r="AD151" s="122" t="str">
        <f>IF(Tabel_RIE[[#This Row],[B2]]&gt;0,VLOOKUP(Tabel_RIE[[#This Row],[B2]],Tabel_FK_B[],2,FALSE),"")</f>
        <v/>
      </c>
      <c r="AE151" s="125"/>
      <c r="AF151" s="122" t="str">
        <f>IF(Tabel_RIE[[#This Row],[W2]]&gt;0,VLOOKUP(Tabel_RIE[[#This Row],[W2]],Tabel_FK_W[],2,FALSE),"")</f>
        <v/>
      </c>
      <c r="AG15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22"/>
      <c r="AI151" s="119"/>
      <c r="AJ151" s="127"/>
      <c r="AK15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30" t="str">
        <f>IF(AND(Tabel_RIE[[#This Row],[R12]]&gt;=70,Tabel_RIE[[#This Row],[R22]]&lt;70),"Ja","Nee")</f>
        <v>Ja</v>
      </c>
      <c r="AM151" s="130" t="str">
        <f>IF(Tabel_RIE[[#This Row],[R22]]&lt;&gt;"",Tabel_RIE[[#This Row],[R22]],Tabel_RIE[[#This Row],[R12]])</f>
        <v/>
      </c>
    </row>
    <row r="152" spans="2:39" ht="42" customHeight="1" x14ac:dyDescent="0.2">
      <c r="B152" s="118">
        <v>145</v>
      </c>
      <c r="C152" s="119"/>
      <c r="D152" s="119"/>
      <c r="E152" s="119"/>
      <c r="F152" s="119"/>
      <c r="G152" s="119"/>
      <c r="H152" s="119"/>
      <c r="I152" s="119"/>
      <c r="J152" s="119"/>
      <c r="K152" s="120"/>
      <c r="L152" s="121" t="str">
        <f>IF(Tabel_RIE[[#This Row],[E1]]&gt;0,VLOOKUP(Tabel_RIE[[#This Row],[E1]],Tabel_FK_E[],2,FALSE),"")</f>
        <v/>
      </c>
      <c r="M152" s="120"/>
      <c r="N152" s="122" t="str">
        <f>IF(Tabel_RIE[[#This Row],[B1]]&gt;0,VLOOKUP(Tabel_RIE[[#This Row],[B1]],Tabel_FK_B[],2,FALSE),"")</f>
        <v/>
      </c>
      <c r="O152" s="120"/>
      <c r="P152" s="122" t="str">
        <f>IF(Tabel_RIE[[#This Row],[W1]]&gt;0,VLOOKUP(Tabel_RIE[[#This Row],[W1]],Tabel_FK_W[],2,FALSE),"")</f>
        <v/>
      </c>
      <c r="Q15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22" t="str">
        <f>IF(OR(Tabel_RIE[[#This Row],[E12]]="",Tabel_RIE[[#This Row],[B12]]="",Tabel_RIE[[#This Row],[W12]]=""),"",Tabel_RIE[[#This Row],[E12]]*Tabel_RIE[[#This Row],[B12]]*Tabel_RIE[[#This Row],[W12]])</f>
        <v/>
      </c>
      <c r="S152" s="124" t="str">
        <f>IF(AND(Tabel_RIE[[#This Row],[E12]]="",Tabel_RIE[[#This Row],[R12]]=""),"",IF(AND(OR(Tabel_RIE[[#This Row],[E12]]="",Tabel_RIE[[#This Row],[E12]]&lt;15),OR(Tabel_RIE[[#This Row],[R12]]="",Tabel_RIE[[#This Row],[R12]]&lt;70)),"n.v.t.",IF(OR(Tabel_RIE[[#This Row],[E12]]&gt;=15,Tabel_RIE[[#This Row],[R12]]&gt;=70),"√","fout")))</f>
        <v/>
      </c>
      <c r="T152" s="125"/>
      <c r="U152" s="126"/>
      <c r="V152" s="126"/>
      <c r="W152" s="127"/>
      <c r="X152" s="128" t="str">
        <f t="shared" si="2"/>
        <v>Bronaanpak:
Collectieve maatregelen:
Individuele maatregelen:
PBM's:</v>
      </c>
      <c r="Y152" s="119"/>
      <c r="Z152" s="129"/>
      <c r="AA152" s="125"/>
      <c r="AB152" s="122" t="str">
        <f>IF(Tabel_RIE[[#This Row],[E2]]&gt;0,VLOOKUP(Tabel_RIE[[#This Row],[E2]],Tabel_FK_E[],2,FALSE),"")</f>
        <v/>
      </c>
      <c r="AC152" s="125"/>
      <c r="AD152" s="122" t="str">
        <f>IF(Tabel_RIE[[#This Row],[B2]]&gt;0,VLOOKUP(Tabel_RIE[[#This Row],[B2]],Tabel_FK_B[],2,FALSE),"")</f>
        <v/>
      </c>
      <c r="AE152" s="125"/>
      <c r="AF152" s="122" t="str">
        <f>IF(Tabel_RIE[[#This Row],[W2]]&gt;0,VLOOKUP(Tabel_RIE[[#This Row],[W2]],Tabel_FK_W[],2,FALSE),"")</f>
        <v/>
      </c>
      <c r="AG15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22"/>
      <c r="AI152" s="119"/>
      <c r="AJ152" s="127"/>
      <c r="AK15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30" t="str">
        <f>IF(AND(Tabel_RIE[[#This Row],[R12]]&gt;=70,Tabel_RIE[[#This Row],[R22]]&lt;70),"Ja","Nee")</f>
        <v>Ja</v>
      </c>
      <c r="AM152" s="130" t="str">
        <f>IF(Tabel_RIE[[#This Row],[R22]]&lt;&gt;"",Tabel_RIE[[#This Row],[R22]],Tabel_RIE[[#This Row],[R12]])</f>
        <v/>
      </c>
    </row>
    <row r="153" spans="2:39" ht="42" customHeight="1" x14ac:dyDescent="0.2">
      <c r="B153" s="118">
        <v>146</v>
      </c>
      <c r="C153" s="119"/>
      <c r="D153" s="119"/>
      <c r="E153" s="119"/>
      <c r="F153" s="119"/>
      <c r="G153" s="119"/>
      <c r="H153" s="119"/>
      <c r="I153" s="119"/>
      <c r="J153" s="119"/>
      <c r="K153" s="120"/>
      <c r="L153" s="121" t="str">
        <f>IF(Tabel_RIE[[#This Row],[E1]]&gt;0,VLOOKUP(Tabel_RIE[[#This Row],[E1]],Tabel_FK_E[],2,FALSE),"")</f>
        <v/>
      </c>
      <c r="M153" s="120"/>
      <c r="N153" s="122" t="str">
        <f>IF(Tabel_RIE[[#This Row],[B1]]&gt;0,VLOOKUP(Tabel_RIE[[#This Row],[B1]],Tabel_FK_B[],2,FALSE),"")</f>
        <v/>
      </c>
      <c r="O153" s="120"/>
      <c r="P153" s="122" t="str">
        <f>IF(Tabel_RIE[[#This Row],[W1]]&gt;0,VLOOKUP(Tabel_RIE[[#This Row],[W1]],Tabel_FK_W[],2,FALSE),"")</f>
        <v/>
      </c>
      <c r="Q15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22" t="str">
        <f>IF(OR(Tabel_RIE[[#This Row],[E12]]="",Tabel_RIE[[#This Row],[B12]]="",Tabel_RIE[[#This Row],[W12]]=""),"",Tabel_RIE[[#This Row],[E12]]*Tabel_RIE[[#This Row],[B12]]*Tabel_RIE[[#This Row],[W12]])</f>
        <v/>
      </c>
      <c r="S153" s="124" t="str">
        <f>IF(AND(Tabel_RIE[[#This Row],[E12]]="",Tabel_RIE[[#This Row],[R12]]=""),"",IF(AND(OR(Tabel_RIE[[#This Row],[E12]]="",Tabel_RIE[[#This Row],[E12]]&lt;15),OR(Tabel_RIE[[#This Row],[R12]]="",Tabel_RIE[[#This Row],[R12]]&lt;70)),"n.v.t.",IF(OR(Tabel_RIE[[#This Row],[E12]]&gt;=15,Tabel_RIE[[#This Row],[R12]]&gt;=70),"√","fout")))</f>
        <v/>
      </c>
      <c r="T153" s="125"/>
      <c r="U153" s="126"/>
      <c r="V153" s="126"/>
      <c r="W153" s="127"/>
      <c r="X153" s="128" t="str">
        <f t="shared" ref="X153:X216" si="3">$X$1</f>
        <v>Bronaanpak:
Collectieve maatregelen:
Individuele maatregelen:
PBM's:</v>
      </c>
      <c r="Y153" s="119"/>
      <c r="Z153" s="129"/>
      <c r="AA153" s="125"/>
      <c r="AB153" s="122" t="str">
        <f>IF(Tabel_RIE[[#This Row],[E2]]&gt;0,VLOOKUP(Tabel_RIE[[#This Row],[E2]],Tabel_FK_E[],2,FALSE),"")</f>
        <v/>
      </c>
      <c r="AC153" s="125"/>
      <c r="AD153" s="122" t="str">
        <f>IF(Tabel_RIE[[#This Row],[B2]]&gt;0,VLOOKUP(Tabel_RIE[[#This Row],[B2]],Tabel_FK_B[],2,FALSE),"")</f>
        <v/>
      </c>
      <c r="AE153" s="125"/>
      <c r="AF153" s="122" t="str">
        <f>IF(Tabel_RIE[[#This Row],[W2]]&gt;0,VLOOKUP(Tabel_RIE[[#This Row],[W2]],Tabel_FK_W[],2,FALSE),"")</f>
        <v/>
      </c>
      <c r="AG15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22"/>
      <c r="AI153" s="119"/>
      <c r="AJ153" s="127"/>
      <c r="AK15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30" t="str">
        <f>IF(AND(Tabel_RIE[[#This Row],[R12]]&gt;=70,Tabel_RIE[[#This Row],[R22]]&lt;70),"Ja","Nee")</f>
        <v>Ja</v>
      </c>
      <c r="AM153" s="130" t="str">
        <f>IF(Tabel_RIE[[#This Row],[R22]]&lt;&gt;"",Tabel_RIE[[#This Row],[R22]],Tabel_RIE[[#This Row],[R12]])</f>
        <v/>
      </c>
    </row>
    <row r="154" spans="2:39" ht="42" customHeight="1" x14ac:dyDescent="0.2">
      <c r="B154" s="118">
        <v>147</v>
      </c>
      <c r="C154" s="119"/>
      <c r="D154" s="119"/>
      <c r="E154" s="119"/>
      <c r="F154" s="119"/>
      <c r="G154" s="119"/>
      <c r="H154" s="119"/>
      <c r="I154" s="119"/>
      <c r="J154" s="119"/>
      <c r="K154" s="120"/>
      <c r="L154" s="121" t="str">
        <f>IF(Tabel_RIE[[#This Row],[E1]]&gt;0,VLOOKUP(Tabel_RIE[[#This Row],[E1]],Tabel_FK_E[],2,FALSE),"")</f>
        <v/>
      </c>
      <c r="M154" s="120"/>
      <c r="N154" s="122" t="str">
        <f>IF(Tabel_RIE[[#This Row],[B1]]&gt;0,VLOOKUP(Tabel_RIE[[#This Row],[B1]],Tabel_FK_B[],2,FALSE),"")</f>
        <v/>
      </c>
      <c r="O154" s="120"/>
      <c r="P154" s="122" t="str">
        <f>IF(Tabel_RIE[[#This Row],[W1]]&gt;0,VLOOKUP(Tabel_RIE[[#This Row],[W1]],Tabel_FK_W[],2,FALSE),"")</f>
        <v/>
      </c>
      <c r="Q15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22" t="str">
        <f>IF(OR(Tabel_RIE[[#This Row],[E12]]="",Tabel_RIE[[#This Row],[B12]]="",Tabel_RIE[[#This Row],[W12]]=""),"",Tabel_RIE[[#This Row],[E12]]*Tabel_RIE[[#This Row],[B12]]*Tabel_RIE[[#This Row],[W12]])</f>
        <v/>
      </c>
      <c r="S154" s="124" t="str">
        <f>IF(AND(Tabel_RIE[[#This Row],[E12]]="",Tabel_RIE[[#This Row],[R12]]=""),"",IF(AND(OR(Tabel_RIE[[#This Row],[E12]]="",Tabel_RIE[[#This Row],[E12]]&lt;15),OR(Tabel_RIE[[#This Row],[R12]]="",Tabel_RIE[[#This Row],[R12]]&lt;70)),"n.v.t.",IF(OR(Tabel_RIE[[#This Row],[E12]]&gt;=15,Tabel_RIE[[#This Row],[R12]]&gt;=70),"√","fout")))</f>
        <v/>
      </c>
      <c r="T154" s="125"/>
      <c r="U154" s="126"/>
      <c r="V154" s="126"/>
      <c r="W154" s="127"/>
      <c r="X154" s="128" t="str">
        <f t="shared" si="3"/>
        <v>Bronaanpak:
Collectieve maatregelen:
Individuele maatregelen:
PBM's:</v>
      </c>
      <c r="Y154" s="119"/>
      <c r="Z154" s="129"/>
      <c r="AA154" s="125"/>
      <c r="AB154" s="122" t="str">
        <f>IF(Tabel_RIE[[#This Row],[E2]]&gt;0,VLOOKUP(Tabel_RIE[[#This Row],[E2]],Tabel_FK_E[],2,FALSE),"")</f>
        <v/>
      </c>
      <c r="AC154" s="125"/>
      <c r="AD154" s="122" t="str">
        <f>IF(Tabel_RIE[[#This Row],[B2]]&gt;0,VLOOKUP(Tabel_RIE[[#This Row],[B2]],Tabel_FK_B[],2,FALSE),"")</f>
        <v/>
      </c>
      <c r="AE154" s="125"/>
      <c r="AF154" s="122" t="str">
        <f>IF(Tabel_RIE[[#This Row],[W2]]&gt;0,VLOOKUP(Tabel_RIE[[#This Row],[W2]],Tabel_FK_W[],2,FALSE),"")</f>
        <v/>
      </c>
      <c r="AG15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22"/>
      <c r="AI154" s="119"/>
      <c r="AJ154" s="127"/>
      <c r="AK15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30" t="str">
        <f>IF(AND(Tabel_RIE[[#This Row],[R12]]&gt;=70,Tabel_RIE[[#This Row],[R22]]&lt;70),"Ja","Nee")</f>
        <v>Ja</v>
      </c>
      <c r="AM154" s="130" t="str">
        <f>IF(Tabel_RIE[[#This Row],[R22]]&lt;&gt;"",Tabel_RIE[[#This Row],[R22]],Tabel_RIE[[#This Row],[R12]])</f>
        <v/>
      </c>
    </row>
    <row r="155" spans="2:39" ht="42" customHeight="1" x14ac:dyDescent="0.2">
      <c r="B155" s="118">
        <v>148</v>
      </c>
      <c r="C155" s="119"/>
      <c r="D155" s="119"/>
      <c r="E155" s="119"/>
      <c r="F155" s="119"/>
      <c r="G155" s="119"/>
      <c r="H155" s="119"/>
      <c r="I155" s="119"/>
      <c r="J155" s="119"/>
      <c r="K155" s="120"/>
      <c r="L155" s="121" t="str">
        <f>IF(Tabel_RIE[[#This Row],[E1]]&gt;0,VLOOKUP(Tabel_RIE[[#This Row],[E1]],Tabel_FK_E[],2,FALSE),"")</f>
        <v/>
      </c>
      <c r="M155" s="120"/>
      <c r="N155" s="122" t="str">
        <f>IF(Tabel_RIE[[#This Row],[B1]]&gt;0,VLOOKUP(Tabel_RIE[[#This Row],[B1]],Tabel_FK_B[],2,FALSE),"")</f>
        <v/>
      </c>
      <c r="O155" s="120"/>
      <c r="P155" s="122" t="str">
        <f>IF(Tabel_RIE[[#This Row],[W1]]&gt;0,VLOOKUP(Tabel_RIE[[#This Row],[W1]],Tabel_FK_W[],2,FALSE),"")</f>
        <v/>
      </c>
      <c r="Q15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22" t="str">
        <f>IF(OR(Tabel_RIE[[#This Row],[E12]]="",Tabel_RIE[[#This Row],[B12]]="",Tabel_RIE[[#This Row],[W12]]=""),"",Tabel_RIE[[#This Row],[E12]]*Tabel_RIE[[#This Row],[B12]]*Tabel_RIE[[#This Row],[W12]])</f>
        <v/>
      </c>
      <c r="S155" s="124" t="str">
        <f>IF(AND(Tabel_RIE[[#This Row],[E12]]="",Tabel_RIE[[#This Row],[R12]]=""),"",IF(AND(OR(Tabel_RIE[[#This Row],[E12]]="",Tabel_RIE[[#This Row],[E12]]&lt;15),OR(Tabel_RIE[[#This Row],[R12]]="",Tabel_RIE[[#This Row],[R12]]&lt;70)),"n.v.t.",IF(OR(Tabel_RIE[[#This Row],[E12]]&gt;=15,Tabel_RIE[[#This Row],[R12]]&gt;=70),"√","fout")))</f>
        <v/>
      </c>
      <c r="T155" s="125"/>
      <c r="U155" s="126"/>
      <c r="V155" s="126"/>
      <c r="W155" s="127"/>
      <c r="X155" s="128" t="str">
        <f t="shared" si="3"/>
        <v>Bronaanpak:
Collectieve maatregelen:
Individuele maatregelen:
PBM's:</v>
      </c>
      <c r="Y155" s="119"/>
      <c r="Z155" s="129"/>
      <c r="AA155" s="125"/>
      <c r="AB155" s="122" t="str">
        <f>IF(Tabel_RIE[[#This Row],[E2]]&gt;0,VLOOKUP(Tabel_RIE[[#This Row],[E2]],Tabel_FK_E[],2,FALSE),"")</f>
        <v/>
      </c>
      <c r="AC155" s="125"/>
      <c r="AD155" s="122" t="str">
        <f>IF(Tabel_RIE[[#This Row],[B2]]&gt;0,VLOOKUP(Tabel_RIE[[#This Row],[B2]],Tabel_FK_B[],2,FALSE),"")</f>
        <v/>
      </c>
      <c r="AE155" s="125"/>
      <c r="AF155" s="122" t="str">
        <f>IF(Tabel_RIE[[#This Row],[W2]]&gt;0,VLOOKUP(Tabel_RIE[[#This Row],[W2]],Tabel_FK_W[],2,FALSE),"")</f>
        <v/>
      </c>
      <c r="AG15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22"/>
      <c r="AI155" s="119"/>
      <c r="AJ155" s="127"/>
      <c r="AK15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30" t="str">
        <f>IF(AND(Tabel_RIE[[#This Row],[R12]]&gt;=70,Tabel_RIE[[#This Row],[R22]]&lt;70),"Ja","Nee")</f>
        <v>Ja</v>
      </c>
      <c r="AM155" s="130" t="str">
        <f>IF(Tabel_RIE[[#This Row],[R22]]&lt;&gt;"",Tabel_RIE[[#This Row],[R22]],Tabel_RIE[[#This Row],[R12]])</f>
        <v/>
      </c>
    </row>
    <row r="156" spans="2:39" ht="42" customHeight="1" x14ac:dyDescent="0.2">
      <c r="B156" s="118">
        <v>149</v>
      </c>
      <c r="C156" s="119"/>
      <c r="D156" s="119"/>
      <c r="E156" s="119"/>
      <c r="F156" s="119"/>
      <c r="G156" s="119"/>
      <c r="H156" s="119"/>
      <c r="I156" s="119"/>
      <c r="J156" s="119"/>
      <c r="K156" s="120"/>
      <c r="L156" s="121" t="str">
        <f>IF(Tabel_RIE[[#This Row],[E1]]&gt;0,VLOOKUP(Tabel_RIE[[#This Row],[E1]],Tabel_FK_E[],2,FALSE),"")</f>
        <v/>
      </c>
      <c r="M156" s="120"/>
      <c r="N156" s="122" t="str">
        <f>IF(Tabel_RIE[[#This Row],[B1]]&gt;0,VLOOKUP(Tabel_RIE[[#This Row],[B1]],Tabel_FK_B[],2,FALSE),"")</f>
        <v/>
      </c>
      <c r="O156" s="120"/>
      <c r="P156" s="122" t="str">
        <f>IF(Tabel_RIE[[#This Row],[W1]]&gt;0,VLOOKUP(Tabel_RIE[[#This Row],[W1]],Tabel_FK_W[],2,FALSE),"")</f>
        <v/>
      </c>
      <c r="Q15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22" t="str">
        <f>IF(OR(Tabel_RIE[[#This Row],[E12]]="",Tabel_RIE[[#This Row],[B12]]="",Tabel_RIE[[#This Row],[W12]]=""),"",Tabel_RIE[[#This Row],[E12]]*Tabel_RIE[[#This Row],[B12]]*Tabel_RIE[[#This Row],[W12]])</f>
        <v/>
      </c>
      <c r="S156" s="124" t="str">
        <f>IF(AND(Tabel_RIE[[#This Row],[E12]]="",Tabel_RIE[[#This Row],[R12]]=""),"",IF(AND(OR(Tabel_RIE[[#This Row],[E12]]="",Tabel_RIE[[#This Row],[E12]]&lt;15),OR(Tabel_RIE[[#This Row],[R12]]="",Tabel_RIE[[#This Row],[R12]]&lt;70)),"n.v.t.",IF(OR(Tabel_RIE[[#This Row],[E12]]&gt;=15,Tabel_RIE[[#This Row],[R12]]&gt;=70),"√","fout")))</f>
        <v/>
      </c>
      <c r="T156" s="125"/>
      <c r="U156" s="126"/>
      <c r="V156" s="126"/>
      <c r="W156" s="127"/>
      <c r="X156" s="128" t="str">
        <f t="shared" si="3"/>
        <v>Bronaanpak:
Collectieve maatregelen:
Individuele maatregelen:
PBM's:</v>
      </c>
      <c r="Y156" s="119"/>
      <c r="Z156" s="129"/>
      <c r="AA156" s="125"/>
      <c r="AB156" s="122" t="str">
        <f>IF(Tabel_RIE[[#This Row],[E2]]&gt;0,VLOOKUP(Tabel_RIE[[#This Row],[E2]],Tabel_FK_E[],2,FALSE),"")</f>
        <v/>
      </c>
      <c r="AC156" s="125"/>
      <c r="AD156" s="122" t="str">
        <f>IF(Tabel_RIE[[#This Row],[B2]]&gt;0,VLOOKUP(Tabel_RIE[[#This Row],[B2]],Tabel_FK_B[],2,FALSE),"")</f>
        <v/>
      </c>
      <c r="AE156" s="125"/>
      <c r="AF156" s="122" t="str">
        <f>IF(Tabel_RIE[[#This Row],[W2]]&gt;0,VLOOKUP(Tabel_RIE[[#This Row],[W2]],Tabel_FK_W[],2,FALSE),"")</f>
        <v/>
      </c>
      <c r="AG15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22"/>
      <c r="AI156" s="119"/>
      <c r="AJ156" s="127"/>
      <c r="AK15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30" t="str">
        <f>IF(AND(Tabel_RIE[[#This Row],[R12]]&gt;=70,Tabel_RIE[[#This Row],[R22]]&lt;70),"Ja","Nee")</f>
        <v>Ja</v>
      </c>
      <c r="AM156" s="130" t="str">
        <f>IF(Tabel_RIE[[#This Row],[R22]]&lt;&gt;"",Tabel_RIE[[#This Row],[R22]],Tabel_RIE[[#This Row],[R12]])</f>
        <v/>
      </c>
    </row>
    <row r="157" spans="2:39" ht="42" customHeight="1" x14ac:dyDescent="0.2">
      <c r="B157" s="118">
        <v>150</v>
      </c>
      <c r="C157" s="119"/>
      <c r="D157" s="119"/>
      <c r="E157" s="119"/>
      <c r="F157" s="119"/>
      <c r="G157" s="119"/>
      <c r="H157" s="119"/>
      <c r="I157" s="119"/>
      <c r="J157" s="119"/>
      <c r="K157" s="120"/>
      <c r="L157" s="121" t="str">
        <f>IF(Tabel_RIE[[#This Row],[E1]]&gt;0,VLOOKUP(Tabel_RIE[[#This Row],[E1]],Tabel_FK_E[],2,FALSE),"")</f>
        <v/>
      </c>
      <c r="M157" s="120"/>
      <c r="N157" s="122" t="str">
        <f>IF(Tabel_RIE[[#This Row],[B1]]&gt;0,VLOOKUP(Tabel_RIE[[#This Row],[B1]],Tabel_FK_B[],2,FALSE),"")</f>
        <v/>
      </c>
      <c r="O157" s="120"/>
      <c r="P157" s="122" t="str">
        <f>IF(Tabel_RIE[[#This Row],[W1]]&gt;0,VLOOKUP(Tabel_RIE[[#This Row],[W1]],Tabel_FK_W[],2,FALSE),"")</f>
        <v/>
      </c>
      <c r="Q15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22" t="str">
        <f>IF(OR(Tabel_RIE[[#This Row],[E12]]="",Tabel_RIE[[#This Row],[B12]]="",Tabel_RIE[[#This Row],[W12]]=""),"",Tabel_RIE[[#This Row],[E12]]*Tabel_RIE[[#This Row],[B12]]*Tabel_RIE[[#This Row],[W12]])</f>
        <v/>
      </c>
      <c r="S157" s="124" t="str">
        <f>IF(AND(Tabel_RIE[[#This Row],[E12]]="",Tabel_RIE[[#This Row],[R12]]=""),"",IF(AND(OR(Tabel_RIE[[#This Row],[E12]]="",Tabel_RIE[[#This Row],[E12]]&lt;15),OR(Tabel_RIE[[#This Row],[R12]]="",Tabel_RIE[[#This Row],[R12]]&lt;70)),"n.v.t.",IF(OR(Tabel_RIE[[#This Row],[E12]]&gt;=15,Tabel_RIE[[#This Row],[R12]]&gt;=70),"√","fout")))</f>
        <v/>
      </c>
      <c r="T157" s="125"/>
      <c r="U157" s="126"/>
      <c r="V157" s="126"/>
      <c r="W157" s="127"/>
      <c r="X157" s="128" t="str">
        <f t="shared" si="3"/>
        <v>Bronaanpak:
Collectieve maatregelen:
Individuele maatregelen:
PBM's:</v>
      </c>
      <c r="Y157" s="119"/>
      <c r="Z157" s="129"/>
      <c r="AA157" s="125"/>
      <c r="AB157" s="122" t="str">
        <f>IF(Tabel_RIE[[#This Row],[E2]]&gt;0,VLOOKUP(Tabel_RIE[[#This Row],[E2]],Tabel_FK_E[],2,FALSE),"")</f>
        <v/>
      </c>
      <c r="AC157" s="125"/>
      <c r="AD157" s="122" t="str">
        <f>IF(Tabel_RIE[[#This Row],[B2]]&gt;0,VLOOKUP(Tabel_RIE[[#This Row],[B2]],Tabel_FK_B[],2,FALSE),"")</f>
        <v/>
      </c>
      <c r="AE157" s="125"/>
      <c r="AF157" s="122" t="str">
        <f>IF(Tabel_RIE[[#This Row],[W2]]&gt;0,VLOOKUP(Tabel_RIE[[#This Row],[W2]],Tabel_FK_W[],2,FALSE),"")</f>
        <v/>
      </c>
      <c r="AG15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22"/>
      <c r="AI157" s="119"/>
      <c r="AJ157" s="127"/>
      <c r="AK15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30" t="str">
        <f>IF(AND(Tabel_RIE[[#This Row],[R12]]&gt;=70,Tabel_RIE[[#This Row],[R22]]&lt;70),"Ja","Nee")</f>
        <v>Ja</v>
      </c>
      <c r="AM157" s="130" t="str">
        <f>IF(Tabel_RIE[[#This Row],[R22]]&lt;&gt;"",Tabel_RIE[[#This Row],[R22]],Tabel_RIE[[#This Row],[R12]])</f>
        <v/>
      </c>
    </row>
    <row r="158" spans="2:39" ht="42" customHeight="1" x14ac:dyDescent="0.2">
      <c r="B158" s="118">
        <v>151</v>
      </c>
      <c r="C158" s="119"/>
      <c r="D158" s="119"/>
      <c r="E158" s="119"/>
      <c r="F158" s="119"/>
      <c r="G158" s="119"/>
      <c r="H158" s="119"/>
      <c r="I158" s="119"/>
      <c r="J158" s="119"/>
      <c r="K158" s="120"/>
      <c r="L158" s="121" t="str">
        <f>IF(Tabel_RIE[[#This Row],[E1]]&gt;0,VLOOKUP(Tabel_RIE[[#This Row],[E1]],Tabel_FK_E[],2,FALSE),"")</f>
        <v/>
      </c>
      <c r="M158" s="120"/>
      <c r="N158" s="122" t="str">
        <f>IF(Tabel_RIE[[#This Row],[B1]]&gt;0,VLOOKUP(Tabel_RIE[[#This Row],[B1]],Tabel_FK_B[],2,FALSE),"")</f>
        <v/>
      </c>
      <c r="O158" s="120"/>
      <c r="P158" s="122" t="str">
        <f>IF(Tabel_RIE[[#This Row],[W1]]&gt;0,VLOOKUP(Tabel_RIE[[#This Row],[W1]],Tabel_FK_W[],2,FALSE),"")</f>
        <v/>
      </c>
      <c r="Q15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22" t="str">
        <f>IF(OR(Tabel_RIE[[#This Row],[E12]]="",Tabel_RIE[[#This Row],[B12]]="",Tabel_RIE[[#This Row],[W12]]=""),"",Tabel_RIE[[#This Row],[E12]]*Tabel_RIE[[#This Row],[B12]]*Tabel_RIE[[#This Row],[W12]])</f>
        <v/>
      </c>
      <c r="S158" s="124" t="str">
        <f>IF(AND(Tabel_RIE[[#This Row],[E12]]="",Tabel_RIE[[#This Row],[R12]]=""),"",IF(AND(OR(Tabel_RIE[[#This Row],[E12]]="",Tabel_RIE[[#This Row],[E12]]&lt;15),OR(Tabel_RIE[[#This Row],[R12]]="",Tabel_RIE[[#This Row],[R12]]&lt;70)),"n.v.t.",IF(OR(Tabel_RIE[[#This Row],[E12]]&gt;=15,Tabel_RIE[[#This Row],[R12]]&gt;=70),"√","fout")))</f>
        <v/>
      </c>
      <c r="T158" s="125"/>
      <c r="U158" s="126"/>
      <c r="V158" s="126"/>
      <c r="W158" s="127"/>
      <c r="X158" s="128" t="str">
        <f t="shared" si="3"/>
        <v>Bronaanpak:
Collectieve maatregelen:
Individuele maatregelen:
PBM's:</v>
      </c>
      <c r="Y158" s="119"/>
      <c r="Z158" s="129"/>
      <c r="AA158" s="125"/>
      <c r="AB158" s="122" t="str">
        <f>IF(Tabel_RIE[[#This Row],[E2]]&gt;0,VLOOKUP(Tabel_RIE[[#This Row],[E2]],Tabel_FK_E[],2,FALSE),"")</f>
        <v/>
      </c>
      <c r="AC158" s="125"/>
      <c r="AD158" s="122" t="str">
        <f>IF(Tabel_RIE[[#This Row],[B2]]&gt;0,VLOOKUP(Tabel_RIE[[#This Row],[B2]],Tabel_FK_B[],2,FALSE),"")</f>
        <v/>
      </c>
      <c r="AE158" s="125"/>
      <c r="AF158" s="122" t="str">
        <f>IF(Tabel_RIE[[#This Row],[W2]]&gt;0,VLOOKUP(Tabel_RIE[[#This Row],[W2]],Tabel_FK_W[],2,FALSE),"")</f>
        <v/>
      </c>
      <c r="AG15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22"/>
      <c r="AI158" s="119"/>
      <c r="AJ158" s="127"/>
      <c r="AK15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30" t="str">
        <f>IF(AND(Tabel_RIE[[#This Row],[R12]]&gt;=70,Tabel_RIE[[#This Row],[R22]]&lt;70),"Ja","Nee")</f>
        <v>Ja</v>
      </c>
      <c r="AM158" s="130" t="str">
        <f>IF(Tabel_RIE[[#This Row],[R22]]&lt;&gt;"",Tabel_RIE[[#This Row],[R22]],Tabel_RIE[[#This Row],[R12]])</f>
        <v/>
      </c>
    </row>
    <row r="159" spans="2:39" ht="42" customHeight="1" x14ac:dyDescent="0.2">
      <c r="B159" s="118">
        <v>152</v>
      </c>
      <c r="C159" s="119"/>
      <c r="D159" s="119"/>
      <c r="E159" s="119"/>
      <c r="F159" s="119"/>
      <c r="G159" s="119"/>
      <c r="H159" s="119"/>
      <c r="I159" s="119"/>
      <c r="J159" s="119"/>
      <c r="K159" s="120"/>
      <c r="L159" s="121" t="str">
        <f>IF(Tabel_RIE[[#This Row],[E1]]&gt;0,VLOOKUP(Tabel_RIE[[#This Row],[E1]],Tabel_FK_E[],2,FALSE),"")</f>
        <v/>
      </c>
      <c r="M159" s="120"/>
      <c r="N159" s="122" t="str">
        <f>IF(Tabel_RIE[[#This Row],[B1]]&gt;0,VLOOKUP(Tabel_RIE[[#This Row],[B1]],Tabel_FK_B[],2,FALSE),"")</f>
        <v/>
      </c>
      <c r="O159" s="120"/>
      <c r="P159" s="122" t="str">
        <f>IF(Tabel_RIE[[#This Row],[W1]]&gt;0,VLOOKUP(Tabel_RIE[[#This Row],[W1]],Tabel_FK_W[],2,FALSE),"")</f>
        <v/>
      </c>
      <c r="Q15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22" t="str">
        <f>IF(OR(Tabel_RIE[[#This Row],[E12]]="",Tabel_RIE[[#This Row],[B12]]="",Tabel_RIE[[#This Row],[W12]]=""),"",Tabel_RIE[[#This Row],[E12]]*Tabel_RIE[[#This Row],[B12]]*Tabel_RIE[[#This Row],[W12]])</f>
        <v/>
      </c>
      <c r="S159" s="124" t="str">
        <f>IF(AND(Tabel_RIE[[#This Row],[E12]]="",Tabel_RIE[[#This Row],[R12]]=""),"",IF(AND(OR(Tabel_RIE[[#This Row],[E12]]="",Tabel_RIE[[#This Row],[E12]]&lt;15),OR(Tabel_RIE[[#This Row],[R12]]="",Tabel_RIE[[#This Row],[R12]]&lt;70)),"n.v.t.",IF(OR(Tabel_RIE[[#This Row],[E12]]&gt;=15,Tabel_RIE[[#This Row],[R12]]&gt;=70),"√","fout")))</f>
        <v/>
      </c>
      <c r="T159" s="125"/>
      <c r="U159" s="126"/>
      <c r="V159" s="126"/>
      <c r="W159" s="127"/>
      <c r="X159" s="128" t="str">
        <f t="shared" si="3"/>
        <v>Bronaanpak:
Collectieve maatregelen:
Individuele maatregelen:
PBM's:</v>
      </c>
      <c r="Y159" s="119"/>
      <c r="Z159" s="129"/>
      <c r="AA159" s="125"/>
      <c r="AB159" s="122" t="str">
        <f>IF(Tabel_RIE[[#This Row],[E2]]&gt;0,VLOOKUP(Tabel_RIE[[#This Row],[E2]],Tabel_FK_E[],2,FALSE),"")</f>
        <v/>
      </c>
      <c r="AC159" s="125"/>
      <c r="AD159" s="122" t="str">
        <f>IF(Tabel_RIE[[#This Row],[B2]]&gt;0,VLOOKUP(Tabel_RIE[[#This Row],[B2]],Tabel_FK_B[],2,FALSE),"")</f>
        <v/>
      </c>
      <c r="AE159" s="125"/>
      <c r="AF159" s="122" t="str">
        <f>IF(Tabel_RIE[[#This Row],[W2]]&gt;0,VLOOKUP(Tabel_RIE[[#This Row],[W2]],Tabel_FK_W[],2,FALSE),"")</f>
        <v/>
      </c>
      <c r="AG15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22"/>
      <c r="AI159" s="119"/>
      <c r="AJ159" s="127"/>
      <c r="AK15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30" t="str">
        <f>IF(AND(Tabel_RIE[[#This Row],[R12]]&gt;=70,Tabel_RIE[[#This Row],[R22]]&lt;70),"Ja","Nee")</f>
        <v>Ja</v>
      </c>
      <c r="AM159" s="130" t="str">
        <f>IF(Tabel_RIE[[#This Row],[R22]]&lt;&gt;"",Tabel_RIE[[#This Row],[R22]],Tabel_RIE[[#This Row],[R12]])</f>
        <v/>
      </c>
    </row>
    <row r="160" spans="2:39" ht="42" customHeight="1" x14ac:dyDescent="0.2">
      <c r="B160" s="118">
        <v>153</v>
      </c>
      <c r="C160" s="119"/>
      <c r="D160" s="119"/>
      <c r="E160" s="119"/>
      <c r="F160" s="119"/>
      <c r="G160" s="119"/>
      <c r="H160" s="119"/>
      <c r="I160" s="119"/>
      <c r="J160" s="119"/>
      <c r="K160" s="120"/>
      <c r="L160" s="121" t="str">
        <f>IF(Tabel_RIE[[#This Row],[E1]]&gt;0,VLOOKUP(Tabel_RIE[[#This Row],[E1]],Tabel_FK_E[],2,FALSE),"")</f>
        <v/>
      </c>
      <c r="M160" s="120"/>
      <c r="N160" s="122" t="str">
        <f>IF(Tabel_RIE[[#This Row],[B1]]&gt;0,VLOOKUP(Tabel_RIE[[#This Row],[B1]],Tabel_FK_B[],2,FALSE),"")</f>
        <v/>
      </c>
      <c r="O160" s="120"/>
      <c r="P160" s="122" t="str">
        <f>IF(Tabel_RIE[[#This Row],[W1]]&gt;0,VLOOKUP(Tabel_RIE[[#This Row],[W1]],Tabel_FK_W[],2,FALSE),"")</f>
        <v/>
      </c>
      <c r="Q16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22" t="str">
        <f>IF(OR(Tabel_RIE[[#This Row],[E12]]="",Tabel_RIE[[#This Row],[B12]]="",Tabel_RIE[[#This Row],[W12]]=""),"",Tabel_RIE[[#This Row],[E12]]*Tabel_RIE[[#This Row],[B12]]*Tabel_RIE[[#This Row],[W12]])</f>
        <v/>
      </c>
      <c r="S160" s="124" t="str">
        <f>IF(AND(Tabel_RIE[[#This Row],[E12]]="",Tabel_RIE[[#This Row],[R12]]=""),"",IF(AND(OR(Tabel_RIE[[#This Row],[E12]]="",Tabel_RIE[[#This Row],[E12]]&lt;15),OR(Tabel_RIE[[#This Row],[R12]]="",Tabel_RIE[[#This Row],[R12]]&lt;70)),"n.v.t.",IF(OR(Tabel_RIE[[#This Row],[E12]]&gt;=15,Tabel_RIE[[#This Row],[R12]]&gt;=70),"√","fout")))</f>
        <v/>
      </c>
      <c r="T160" s="125"/>
      <c r="U160" s="126"/>
      <c r="V160" s="126"/>
      <c r="W160" s="127"/>
      <c r="X160" s="128" t="str">
        <f t="shared" si="3"/>
        <v>Bronaanpak:
Collectieve maatregelen:
Individuele maatregelen:
PBM's:</v>
      </c>
      <c r="Y160" s="119"/>
      <c r="Z160" s="129"/>
      <c r="AA160" s="125"/>
      <c r="AB160" s="122" t="str">
        <f>IF(Tabel_RIE[[#This Row],[E2]]&gt;0,VLOOKUP(Tabel_RIE[[#This Row],[E2]],Tabel_FK_E[],2,FALSE),"")</f>
        <v/>
      </c>
      <c r="AC160" s="125"/>
      <c r="AD160" s="122" t="str">
        <f>IF(Tabel_RIE[[#This Row],[B2]]&gt;0,VLOOKUP(Tabel_RIE[[#This Row],[B2]],Tabel_FK_B[],2,FALSE),"")</f>
        <v/>
      </c>
      <c r="AE160" s="125"/>
      <c r="AF160" s="122" t="str">
        <f>IF(Tabel_RIE[[#This Row],[W2]]&gt;0,VLOOKUP(Tabel_RIE[[#This Row],[W2]],Tabel_FK_W[],2,FALSE),"")</f>
        <v/>
      </c>
      <c r="AG16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22"/>
      <c r="AI160" s="119"/>
      <c r="AJ160" s="127"/>
      <c r="AK16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30" t="str">
        <f>IF(AND(Tabel_RIE[[#This Row],[R12]]&gt;=70,Tabel_RIE[[#This Row],[R22]]&lt;70),"Ja","Nee")</f>
        <v>Ja</v>
      </c>
      <c r="AM160" s="130" t="str">
        <f>IF(Tabel_RIE[[#This Row],[R22]]&lt;&gt;"",Tabel_RIE[[#This Row],[R22]],Tabel_RIE[[#This Row],[R12]])</f>
        <v/>
      </c>
    </row>
    <row r="161" spans="2:39" ht="42" customHeight="1" x14ac:dyDescent="0.2">
      <c r="B161" s="118">
        <v>154</v>
      </c>
      <c r="C161" s="119"/>
      <c r="D161" s="119"/>
      <c r="E161" s="119"/>
      <c r="F161" s="119"/>
      <c r="G161" s="119"/>
      <c r="H161" s="119"/>
      <c r="I161" s="119"/>
      <c r="J161" s="119"/>
      <c r="K161" s="120"/>
      <c r="L161" s="121" t="str">
        <f>IF(Tabel_RIE[[#This Row],[E1]]&gt;0,VLOOKUP(Tabel_RIE[[#This Row],[E1]],Tabel_FK_E[],2,FALSE),"")</f>
        <v/>
      </c>
      <c r="M161" s="120"/>
      <c r="N161" s="122" t="str">
        <f>IF(Tabel_RIE[[#This Row],[B1]]&gt;0,VLOOKUP(Tabel_RIE[[#This Row],[B1]],Tabel_FK_B[],2,FALSE),"")</f>
        <v/>
      </c>
      <c r="O161" s="120"/>
      <c r="P161" s="122" t="str">
        <f>IF(Tabel_RIE[[#This Row],[W1]]&gt;0,VLOOKUP(Tabel_RIE[[#This Row],[W1]],Tabel_FK_W[],2,FALSE),"")</f>
        <v/>
      </c>
      <c r="Q16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22" t="str">
        <f>IF(OR(Tabel_RIE[[#This Row],[E12]]="",Tabel_RIE[[#This Row],[B12]]="",Tabel_RIE[[#This Row],[W12]]=""),"",Tabel_RIE[[#This Row],[E12]]*Tabel_RIE[[#This Row],[B12]]*Tabel_RIE[[#This Row],[W12]])</f>
        <v/>
      </c>
      <c r="S161" s="124" t="str">
        <f>IF(AND(Tabel_RIE[[#This Row],[E12]]="",Tabel_RIE[[#This Row],[R12]]=""),"",IF(AND(OR(Tabel_RIE[[#This Row],[E12]]="",Tabel_RIE[[#This Row],[E12]]&lt;15),OR(Tabel_RIE[[#This Row],[R12]]="",Tabel_RIE[[#This Row],[R12]]&lt;70)),"n.v.t.",IF(OR(Tabel_RIE[[#This Row],[E12]]&gt;=15,Tabel_RIE[[#This Row],[R12]]&gt;=70),"√","fout")))</f>
        <v/>
      </c>
      <c r="T161" s="125"/>
      <c r="U161" s="126"/>
      <c r="V161" s="126"/>
      <c r="W161" s="127"/>
      <c r="X161" s="128" t="str">
        <f t="shared" si="3"/>
        <v>Bronaanpak:
Collectieve maatregelen:
Individuele maatregelen:
PBM's:</v>
      </c>
      <c r="Y161" s="119"/>
      <c r="Z161" s="129"/>
      <c r="AA161" s="125"/>
      <c r="AB161" s="122" t="str">
        <f>IF(Tabel_RIE[[#This Row],[E2]]&gt;0,VLOOKUP(Tabel_RIE[[#This Row],[E2]],Tabel_FK_E[],2,FALSE),"")</f>
        <v/>
      </c>
      <c r="AC161" s="125"/>
      <c r="AD161" s="122" t="str">
        <f>IF(Tabel_RIE[[#This Row],[B2]]&gt;0,VLOOKUP(Tabel_RIE[[#This Row],[B2]],Tabel_FK_B[],2,FALSE),"")</f>
        <v/>
      </c>
      <c r="AE161" s="125"/>
      <c r="AF161" s="122" t="str">
        <f>IF(Tabel_RIE[[#This Row],[W2]]&gt;0,VLOOKUP(Tabel_RIE[[#This Row],[W2]],Tabel_FK_W[],2,FALSE),"")</f>
        <v/>
      </c>
      <c r="AG16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22"/>
      <c r="AI161" s="119"/>
      <c r="AJ161" s="127"/>
      <c r="AK16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30" t="str">
        <f>IF(AND(Tabel_RIE[[#This Row],[R12]]&gt;=70,Tabel_RIE[[#This Row],[R22]]&lt;70),"Ja","Nee")</f>
        <v>Ja</v>
      </c>
      <c r="AM161" s="130" t="str">
        <f>IF(Tabel_RIE[[#This Row],[R22]]&lt;&gt;"",Tabel_RIE[[#This Row],[R22]],Tabel_RIE[[#This Row],[R12]])</f>
        <v/>
      </c>
    </row>
    <row r="162" spans="2:39" ht="42" customHeight="1" x14ac:dyDescent="0.2">
      <c r="B162" s="118">
        <v>155</v>
      </c>
      <c r="C162" s="119"/>
      <c r="D162" s="119"/>
      <c r="E162" s="119"/>
      <c r="F162" s="119"/>
      <c r="G162" s="119"/>
      <c r="H162" s="119"/>
      <c r="I162" s="119"/>
      <c r="J162" s="119"/>
      <c r="K162" s="120"/>
      <c r="L162" s="121" t="str">
        <f>IF(Tabel_RIE[[#This Row],[E1]]&gt;0,VLOOKUP(Tabel_RIE[[#This Row],[E1]],Tabel_FK_E[],2,FALSE),"")</f>
        <v/>
      </c>
      <c r="M162" s="120"/>
      <c r="N162" s="122" t="str">
        <f>IF(Tabel_RIE[[#This Row],[B1]]&gt;0,VLOOKUP(Tabel_RIE[[#This Row],[B1]],Tabel_FK_B[],2,FALSE),"")</f>
        <v/>
      </c>
      <c r="O162" s="120"/>
      <c r="P162" s="122" t="str">
        <f>IF(Tabel_RIE[[#This Row],[W1]]&gt;0,VLOOKUP(Tabel_RIE[[#This Row],[W1]],Tabel_FK_W[],2,FALSE),"")</f>
        <v/>
      </c>
      <c r="Q16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22" t="str">
        <f>IF(OR(Tabel_RIE[[#This Row],[E12]]="",Tabel_RIE[[#This Row],[B12]]="",Tabel_RIE[[#This Row],[W12]]=""),"",Tabel_RIE[[#This Row],[E12]]*Tabel_RIE[[#This Row],[B12]]*Tabel_RIE[[#This Row],[W12]])</f>
        <v/>
      </c>
      <c r="S162" s="124" t="str">
        <f>IF(AND(Tabel_RIE[[#This Row],[E12]]="",Tabel_RIE[[#This Row],[R12]]=""),"",IF(AND(OR(Tabel_RIE[[#This Row],[E12]]="",Tabel_RIE[[#This Row],[E12]]&lt;15),OR(Tabel_RIE[[#This Row],[R12]]="",Tabel_RIE[[#This Row],[R12]]&lt;70)),"n.v.t.",IF(OR(Tabel_RIE[[#This Row],[E12]]&gt;=15,Tabel_RIE[[#This Row],[R12]]&gt;=70),"√","fout")))</f>
        <v/>
      </c>
      <c r="T162" s="125"/>
      <c r="U162" s="126"/>
      <c r="V162" s="126"/>
      <c r="W162" s="127"/>
      <c r="X162" s="128" t="str">
        <f t="shared" si="3"/>
        <v>Bronaanpak:
Collectieve maatregelen:
Individuele maatregelen:
PBM's:</v>
      </c>
      <c r="Y162" s="119"/>
      <c r="Z162" s="129"/>
      <c r="AA162" s="125"/>
      <c r="AB162" s="122" t="str">
        <f>IF(Tabel_RIE[[#This Row],[E2]]&gt;0,VLOOKUP(Tabel_RIE[[#This Row],[E2]],Tabel_FK_E[],2,FALSE),"")</f>
        <v/>
      </c>
      <c r="AC162" s="125"/>
      <c r="AD162" s="122" t="str">
        <f>IF(Tabel_RIE[[#This Row],[B2]]&gt;0,VLOOKUP(Tabel_RIE[[#This Row],[B2]],Tabel_FK_B[],2,FALSE),"")</f>
        <v/>
      </c>
      <c r="AE162" s="125"/>
      <c r="AF162" s="122" t="str">
        <f>IF(Tabel_RIE[[#This Row],[W2]]&gt;0,VLOOKUP(Tabel_RIE[[#This Row],[W2]],Tabel_FK_W[],2,FALSE),"")</f>
        <v/>
      </c>
      <c r="AG16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22"/>
      <c r="AI162" s="119"/>
      <c r="AJ162" s="127"/>
      <c r="AK16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30" t="str">
        <f>IF(AND(Tabel_RIE[[#This Row],[R12]]&gt;=70,Tabel_RIE[[#This Row],[R22]]&lt;70),"Ja","Nee")</f>
        <v>Ja</v>
      </c>
      <c r="AM162" s="130" t="str">
        <f>IF(Tabel_RIE[[#This Row],[R22]]&lt;&gt;"",Tabel_RIE[[#This Row],[R22]],Tabel_RIE[[#This Row],[R12]])</f>
        <v/>
      </c>
    </row>
    <row r="163" spans="2:39" ht="42" customHeight="1" x14ac:dyDescent="0.2">
      <c r="B163" s="118">
        <v>156</v>
      </c>
      <c r="C163" s="119"/>
      <c r="D163" s="119"/>
      <c r="E163" s="119"/>
      <c r="F163" s="119"/>
      <c r="G163" s="119"/>
      <c r="H163" s="119"/>
      <c r="I163" s="119"/>
      <c r="J163" s="119"/>
      <c r="K163" s="120"/>
      <c r="L163" s="121" t="str">
        <f>IF(Tabel_RIE[[#This Row],[E1]]&gt;0,VLOOKUP(Tabel_RIE[[#This Row],[E1]],Tabel_FK_E[],2,FALSE),"")</f>
        <v/>
      </c>
      <c r="M163" s="120"/>
      <c r="N163" s="122" t="str">
        <f>IF(Tabel_RIE[[#This Row],[B1]]&gt;0,VLOOKUP(Tabel_RIE[[#This Row],[B1]],Tabel_FK_B[],2,FALSE),"")</f>
        <v/>
      </c>
      <c r="O163" s="120"/>
      <c r="P163" s="122" t="str">
        <f>IF(Tabel_RIE[[#This Row],[W1]]&gt;0,VLOOKUP(Tabel_RIE[[#This Row],[W1]],Tabel_FK_W[],2,FALSE),"")</f>
        <v/>
      </c>
      <c r="Q16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22" t="str">
        <f>IF(OR(Tabel_RIE[[#This Row],[E12]]="",Tabel_RIE[[#This Row],[B12]]="",Tabel_RIE[[#This Row],[W12]]=""),"",Tabel_RIE[[#This Row],[E12]]*Tabel_RIE[[#This Row],[B12]]*Tabel_RIE[[#This Row],[W12]])</f>
        <v/>
      </c>
      <c r="S163" s="124" t="str">
        <f>IF(AND(Tabel_RIE[[#This Row],[E12]]="",Tabel_RIE[[#This Row],[R12]]=""),"",IF(AND(OR(Tabel_RIE[[#This Row],[E12]]="",Tabel_RIE[[#This Row],[E12]]&lt;15),OR(Tabel_RIE[[#This Row],[R12]]="",Tabel_RIE[[#This Row],[R12]]&lt;70)),"n.v.t.",IF(OR(Tabel_RIE[[#This Row],[E12]]&gt;=15,Tabel_RIE[[#This Row],[R12]]&gt;=70),"√","fout")))</f>
        <v/>
      </c>
      <c r="T163" s="125"/>
      <c r="U163" s="126"/>
      <c r="V163" s="126"/>
      <c r="W163" s="127"/>
      <c r="X163" s="128" t="str">
        <f t="shared" si="3"/>
        <v>Bronaanpak:
Collectieve maatregelen:
Individuele maatregelen:
PBM's:</v>
      </c>
      <c r="Y163" s="119"/>
      <c r="Z163" s="129"/>
      <c r="AA163" s="125"/>
      <c r="AB163" s="122" t="str">
        <f>IF(Tabel_RIE[[#This Row],[E2]]&gt;0,VLOOKUP(Tabel_RIE[[#This Row],[E2]],Tabel_FK_E[],2,FALSE),"")</f>
        <v/>
      </c>
      <c r="AC163" s="125"/>
      <c r="AD163" s="122" t="str">
        <f>IF(Tabel_RIE[[#This Row],[B2]]&gt;0,VLOOKUP(Tabel_RIE[[#This Row],[B2]],Tabel_FK_B[],2,FALSE),"")</f>
        <v/>
      </c>
      <c r="AE163" s="125"/>
      <c r="AF163" s="122" t="str">
        <f>IF(Tabel_RIE[[#This Row],[W2]]&gt;0,VLOOKUP(Tabel_RIE[[#This Row],[W2]],Tabel_FK_W[],2,FALSE),"")</f>
        <v/>
      </c>
      <c r="AG16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22"/>
      <c r="AI163" s="119"/>
      <c r="AJ163" s="127"/>
      <c r="AK16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30" t="str">
        <f>IF(AND(Tabel_RIE[[#This Row],[R12]]&gt;=70,Tabel_RIE[[#This Row],[R22]]&lt;70),"Ja","Nee")</f>
        <v>Ja</v>
      </c>
      <c r="AM163" s="130" t="str">
        <f>IF(Tabel_RIE[[#This Row],[R22]]&lt;&gt;"",Tabel_RIE[[#This Row],[R22]],Tabel_RIE[[#This Row],[R12]])</f>
        <v/>
      </c>
    </row>
    <row r="164" spans="2:39" ht="42" customHeight="1" x14ac:dyDescent="0.2">
      <c r="B164" s="118">
        <v>157</v>
      </c>
      <c r="C164" s="119"/>
      <c r="D164" s="119"/>
      <c r="E164" s="119"/>
      <c r="F164" s="119"/>
      <c r="G164" s="119"/>
      <c r="H164" s="119"/>
      <c r="I164" s="119"/>
      <c r="J164" s="119"/>
      <c r="K164" s="120"/>
      <c r="L164" s="121" t="str">
        <f>IF(Tabel_RIE[[#This Row],[E1]]&gt;0,VLOOKUP(Tabel_RIE[[#This Row],[E1]],Tabel_FK_E[],2,FALSE),"")</f>
        <v/>
      </c>
      <c r="M164" s="120"/>
      <c r="N164" s="122" t="str">
        <f>IF(Tabel_RIE[[#This Row],[B1]]&gt;0,VLOOKUP(Tabel_RIE[[#This Row],[B1]],Tabel_FK_B[],2,FALSE),"")</f>
        <v/>
      </c>
      <c r="O164" s="120"/>
      <c r="P164" s="122" t="str">
        <f>IF(Tabel_RIE[[#This Row],[W1]]&gt;0,VLOOKUP(Tabel_RIE[[#This Row],[W1]],Tabel_FK_W[],2,FALSE),"")</f>
        <v/>
      </c>
      <c r="Q16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22" t="str">
        <f>IF(OR(Tabel_RIE[[#This Row],[E12]]="",Tabel_RIE[[#This Row],[B12]]="",Tabel_RIE[[#This Row],[W12]]=""),"",Tabel_RIE[[#This Row],[E12]]*Tabel_RIE[[#This Row],[B12]]*Tabel_RIE[[#This Row],[W12]])</f>
        <v/>
      </c>
      <c r="S164" s="124" t="str">
        <f>IF(AND(Tabel_RIE[[#This Row],[E12]]="",Tabel_RIE[[#This Row],[R12]]=""),"",IF(AND(OR(Tabel_RIE[[#This Row],[E12]]="",Tabel_RIE[[#This Row],[E12]]&lt;15),OR(Tabel_RIE[[#This Row],[R12]]="",Tabel_RIE[[#This Row],[R12]]&lt;70)),"n.v.t.",IF(OR(Tabel_RIE[[#This Row],[E12]]&gt;=15,Tabel_RIE[[#This Row],[R12]]&gt;=70),"√","fout")))</f>
        <v/>
      </c>
      <c r="T164" s="125"/>
      <c r="U164" s="126"/>
      <c r="V164" s="126"/>
      <c r="W164" s="127"/>
      <c r="X164" s="128" t="str">
        <f t="shared" si="3"/>
        <v>Bronaanpak:
Collectieve maatregelen:
Individuele maatregelen:
PBM's:</v>
      </c>
      <c r="Y164" s="119"/>
      <c r="Z164" s="129"/>
      <c r="AA164" s="125"/>
      <c r="AB164" s="122" t="str">
        <f>IF(Tabel_RIE[[#This Row],[E2]]&gt;0,VLOOKUP(Tabel_RIE[[#This Row],[E2]],Tabel_FK_E[],2,FALSE),"")</f>
        <v/>
      </c>
      <c r="AC164" s="125"/>
      <c r="AD164" s="122" t="str">
        <f>IF(Tabel_RIE[[#This Row],[B2]]&gt;0,VLOOKUP(Tabel_RIE[[#This Row],[B2]],Tabel_FK_B[],2,FALSE),"")</f>
        <v/>
      </c>
      <c r="AE164" s="125"/>
      <c r="AF164" s="122" t="str">
        <f>IF(Tabel_RIE[[#This Row],[W2]]&gt;0,VLOOKUP(Tabel_RIE[[#This Row],[W2]],Tabel_FK_W[],2,FALSE),"")</f>
        <v/>
      </c>
      <c r="AG16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22"/>
      <c r="AI164" s="119"/>
      <c r="AJ164" s="127"/>
      <c r="AK16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30" t="str">
        <f>IF(AND(Tabel_RIE[[#This Row],[R12]]&gt;=70,Tabel_RIE[[#This Row],[R22]]&lt;70),"Ja","Nee")</f>
        <v>Ja</v>
      </c>
      <c r="AM164" s="130" t="str">
        <f>IF(Tabel_RIE[[#This Row],[R22]]&lt;&gt;"",Tabel_RIE[[#This Row],[R22]],Tabel_RIE[[#This Row],[R12]])</f>
        <v/>
      </c>
    </row>
    <row r="165" spans="2:39" ht="42" customHeight="1" x14ac:dyDescent="0.2">
      <c r="B165" s="118">
        <v>158</v>
      </c>
      <c r="C165" s="119"/>
      <c r="D165" s="119"/>
      <c r="E165" s="119"/>
      <c r="F165" s="119"/>
      <c r="G165" s="119"/>
      <c r="H165" s="119"/>
      <c r="I165" s="119"/>
      <c r="J165" s="119"/>
      <c r="K165" s="120"/>
      <c r="L165" s="121" t="str">
        <f>IF(Tabel_RIE[[#This Row],[E1]]&gt;0,VLOOKUP(Tabel_RIE[[#This Row],[E1]],Tabel_FK_E[],2,FALSE),"")</f>
        <v/>
      </c>
      <c r="M165" s="120"/>
      <c r="N165" s="122" t="str">
        <f>IF(Tabel_RIE[[#This Row],[B1]]&gt;0,VLOOKUP(Tabel_RIE[[#This Row],[B1]],Tabel_FK_B[],2,FALSE),"")</f>
        <v/>
      </c>
      <c r="O165" s="120"/>
      <c r="P165" s="122" t="str">
        <f>IF(Tabel_RIE[[#This Row],[W1]]&gt;0,VLOOKUP(Tabel_RIE[[#This Row],[W1]],Tabel_FK_W[],2,FALSE),"")</f>
        <v/>
      </c>
      <c r="Q16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22" t="str">
        <f>IF(OR(Tabel_RIE[[#This Row],[E12]]="",Tabel_RIE[[#This Row],[B12]]="",Tabel_RIE[[#This Row],[W12]]=""),"",Tabel_RIE[[#This Row],[E12]]*Tabel_RIE[[#This Row],[B12]]*Tabel_RIE[[#This Row],[W12]])</f>
        <v/>
      </c>
      <c r="S165" s="124" t="str">
        <f>IF(AND(Tabel_RIE[[#This Row],[E12]]="",Tabel_RIE[[#This Row],[R12]]=""),"",IF(AND(OR(Tabel_RIE[[#This Row],[E12]]="",Tabel_RIE[[#This Row],[E12]]&lt;15),OR(Tabel_RIE[[#This Row],[R12]]="",Tabel_RIE[[#This Row],[R12]]&lt;70)),"n.v.t.",IF(OR(Tabel_RIE[[#This Row],[E12]]&gt;=15,Tabel_RIE[[#This Row],[R12]]&gt;=70),"√","fout")))</f>
        <v/>
      </c>
      <c r="T165" s="125"/>
      <c r="U165" s="126"/>
      <c r="V165" s="126"/>
      <c r="W165" s="127"/>
      <c r="X165" s="128" t="str">
        <f t="shared" si="3"/>
        <v>Bronaanpak:
Collectieve maatregelen:
Individuele maatregelen:
PBM's:</v>
      </c>
      <c r="Y165" s="119"/>
      <c r="Z165" s="129"/>
      <c r="AA165" s="125"/>
      <c r="AB165" s="122" t="str">
        <f>IF(Tabel_RIE[[#This Row],[E2]]&gt;0,VLOOKUP(Tabel_RIE[[#This Row],[E2]],Tabel_FK_E[],2,FALSE),"")</f>
        <v/>
      </c>
      <c r="AC165" s="125"/>
      <c r="AD165" s="122" t="str">
        <f>IF(Tabel_RIE[[#This Row],[B2]]&gt;0,VLOOKUP(Tabel_RIE[[#This Row],[B2]],Tabel_FK_B[],2,FALSE),"")</f>
        <v/>
      </c>
      <c r="AE165" s="125"/>
      <c r="AF165" s="122" t="str">
        <f>IF(Tabel_RIE[[#This Row],[W2]]&gt;0,VLOOKUP(Tabel_RIE[[#This Row],[W2]],Tabel_FK_W[],2,FALSE),"")</f>
        <v/>
      </c>
      <c r="AG16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22"/>
      <c r="AI165" s="119"/>
      <c r="AJ165" s="127"/>
      <c r="AK16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30" t="str">
        <f>IF(AND(Tabel_RIE[[#This Row],[R12]]&gt;=70,Tabel_RIE[[#This Row],[R22]]&lt;70),"Ja","Nee")</f>
        <v>Ja</v>
      </c>
      <c r="AM165" s="130" t="str">
        <f>IF(Tabel_RIE[[#This Row],[R22]]&lt;&gt;"",Tabel_RIE[[#This Row],[R22]],Tabel_RIE[[#This Row],[R12]])</f>
        <v/>
      </c>
    </row>
    <row r="166" spans="2:39" ht="42" customHeight="1" x14ac:dyDescent="0.2">
      <c r="B166" s="118">
        <v>159</v>
      </c>
      <c r="C166" s="119"/>
      <c r="D166" s="119"/>
      <c r="E166" s="119"/>
      <c r="F166" s="119"/>
      <c r="G166" s="119"/>
      <c r="H166" s="119"/>
      <c r="I166" s="119"/>
      <c r="J166" s="119"/>
      <c r="K166" s="120"/>
      <c r="L166" s="121" t="str">
        <f>IF(Tabel_RIE[[#This Row],[E1]]&gt;0,VLOOKUP(Tabel_RIE[[#This Row],[E1]],Tabel_FK_E[],2,FALSE),"")</f>
        <v/>
      </c>
      <c r="M166" s="120"/>
      <c r="N166" s="122" t="str">
        <f>IF(Tabel_RIE[[#This Row],[B1]]&gt;0,VLOOKUP(Tabel_RIE[[#This Row],[B1]],Tabel_FK_B[],2,FALSE),"")</f>
        <v/>
      </c>
      <c r="O166" s="120"/>
      <c r="P166" s="122" t="str">
        <f>IF(Tabel_RIE[[#This Row],[W1]]&gt;0,VLOOKUP(Tabel_RIE[[#This Row],[W1]],Tabel_FK_W[],2,FALSE),"")</f>
        <v/>
      </c>
      <c r="Q16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22" t="str">
        <f>IF(OR(Tabel_RIE[[#This Row],[E12]]="",Tabel_RIE[[#This Row],[B12]]="",Tabel_RIE[[#This Row],[W12]]=""),"",Tabel_RIE[[#This Row],[E12]]*Tabel_RIE[[#This Row],[B12]]*Tabel_RIE[[#This Row],[W12]])</f>
        <v/>
      </c>
      <c r="S166" s="124" t="str">
        <f>IF(AND(Tabel_RIE[[#This Row],[E12]]="",Tabel_RIE[[#This Row],[R12]]=""),"",IF(AND(OR(Tabel_RIE[[#This Row],[E12]]="",Tabel_RIE[[#This Row],[E12]]&lt;15),OR(Tabel_RIE[[#This Row],[R12]]="",Tabel_RIE[[#This Row],[R12]]&lt;70)),"n.v.t.",IF(OR(Tabel_RIE[[#This Row],[E12]]&gt;=15,Tabel_RIE[[#This Row],[R12]]&gt;=70),"√","fout")))</f>
        <v/>
      </c>
      <c r="T166" s="125"/>
      <c r="U166" s="126"/>
      <c r="V166" s="126"/>
      <c r="W166" s="127"/>
      <c r="X166" s="128" t="str">
        <f t="shared" si="3"/>
        <v>Bronaanpak:
Collectieve maatregelen:
Individuele maatregelen:
PBM's:</v>
      </c>
      <c r="Y166" s="119"/>
      <c r="Z166" s="129"/>
      <c r="AA166" s="125"/>
      <c r="AB166" s="122" t="str">
        <f>IF(Tabel_RIE[[#This Row],[E2]]&gt;0,VLOOKUP(Tabel_RIE[[#This Row],[E2]],Tabel_FK_E[],2,FALSE),"")</f>
        <v/>
      </c>
      <c r="AC166" s="125"/>
      <c r="AD166" s="122" t="str">
        <f>IF(Tabel_RIE[[#This Row],[B2]]&gt;0,VLOOKUP(Tabel_RIE[[#This Row],[B2]],Tabel_FK_B[],2,FALSE),"")</f>
        <v/>
      </c>
      <c r="AE166" s="125"/>
      <c r="AF166" s="122" t="str">
        <f>IF(Tabel_RIE[[#This Row],[W2]]&gt;0,VLOOKUP(Tabel_RIE[[#This Row],[W2]],Tabel_FK_W[],2,FALSE),"")</f>
        <v/>
      </c>
      <c r="AG16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22"/>
      <c r="AI166" s="119"/>
      <c r="AJ166" s="127"/>
      <c r="AK16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30" t="str">
        <f>IF(AND(Tabel_RIE[[#This Row],[R12]]&gt;=70,Tabel_RIE[[#This Row],[R22]]&lt;70),"Ja","Nee")</f>
        <v>Ja</v>
      </c>
      <c r="AM166" s="130" t="str">
        <f>IF(Tabel_RIE[[#This Row],[R22]]&lt;&gt;"",Tabel_RIE[[#This Row],[R22]],Tabel_RIE[[#This Row],[R12]])</f>
        <v/>
      </c>
    </row>
    <row r="167" spans="2:39" ht="42" customHeight="1" x14ac:dyDescent="0.2">
      <c r="B167" s="118">
        <v>160</v>
      </c>
      <c r="C167" s="119"/>
      <c r="D167" s="119"/>
      <c r="E167" s="119"/>
      <c r="F167" s="119"/>
      <c r="G167" s="119"/>
      <c r="H167" s="119"/>
      <c r="I167" s="119"/>
      <c r="J167" s="119"/>
      <c r="K167" s="120"/>
      <c r="L167" s="121" t="str">
        <f>IF(Tabel_RIE[[#This Row],[E1]]&gt;0,VLOOKUP(Tabel_RIE[[#This Row],[E1]],Tabel_FK_E[],2,FALSE),"")</f>
        <v/>
      </c>
      <c r="M167" s="120"/>
      <c r="N167" s="122" t="str">
        <f>IF(Tabel_RIE[[#This Row],[B1]]&gt;0,VLOOKUP(Tabel_RIE[[#This Row],[B1]],Tabel_FK_B[],2,FALSE),"")</f>
        <v/>
      </c>
      <c r="O167" s="120"/>
      <c r="P167" s="122" t="str">
        <f>IF(Tabel_RIE[[#This Row],[W1]]&gt;0,VLOOKUP(Tabel_RIE[[#This Row],[W1]],Tabel_FK_W[],2,FALSE),"")</f>
        <v/>
      </c>
      <c r="Q16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22" t="str">
        <f>IF(OR(Tabel_RIE[[#This Row],[E12]]="",Tabel_RIE[[#This Row],[B12]]="",Tabel_RIE[[#This Row],[W12]]=""),"",Tabel_RIE[[#This Row],[E12]]*Tabel_RIE[[#This Row],[B12]]*Tabel_RIE[[#This Row],[W12]])</f>
        <v/>
      </c>
      <c r="S167" s="124" t="str">
        <f>IF(AND(Tabel_RIE[[#This Row],[E12]]="",Tabel_RIE[[#This Row],[R12]]=""),"",IF(AND(OR(Tabel_RIE[[#This Row],[E12]]="",Tabel_RIE[[#This Row],[E12]]&lt;15),OR(Tabel_RIE[[#This Row],[R12]]="",Tabel_RIE[[#This Row],[R12]]&lt;70)),"n.v.t.",IF(OR(Tabel_RIE[[#This Row],[E12]]&gt;=15,Tabel_RIE[[#This Row],[R12]]&gt;=70),"√","fout")))</f>
        <v/>
      </c>
      <c r="T167" s="125"/>
      <c r="U167" s="126"/>
      <c r="V167" s="126"/>
      <c r="W167" s="127"/>
      <c r="X167" s="128" t="str">
        <f t="shared" si="3"/>
        <v>Bronaanpak:
Collectieve maatregelen:
Individuele maatregelen:
PBM's:</v>
      </c>
      <c r="Y167" s="119"/>
      <c r="Z167" s="129"/>
      <c r="AA167" s="125"/>
      <c r="AB167" s="122" t="str">
        <f>IF(Tabel_RIE[[#This Row],[E2]]&gt;0,VLOOKUP(Tabel_RIE[[#This Row],[E2]],Tabel_FK_E[],2,FALSE),"")</f>
        <v/>
      </c>
      <c r="AC167" s="125"/>
      <c r="AD167" s="122" t="str">
        <f>IF(Tabel_RIE[[#This Row],[B2]]&gt;0,VLOOKUP(Tabel_RIE[[#This Row],[B2]],Tabel_FK_B[],2,FALSE),"")</f>
        <v/>
      </c>
      <c r="AE167" s="125"/>
      <c r="AF167" s="122" t="str">
        <f>IF(Tabel_RIE[[#This Row],[W2]]&gt;0,VLOOKUP(Tabel_RIE[[#This Row],[W2]],Tabel_FK_W[],2,FALSE),"")</f>
        <v/>
      </c>
      <c r="AG16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22"/>
      <c r="AI167" s="119"/>
      <c r="AJ167" s="127"/>
      <c r="AK16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30" t="str">
        <f>IF(AND(Tabel_RIE[[#This Row],[R12]]&gt;=70,Tabel_RIE[[#This Row],[R22]]&lt;70),"Ja","Nee")</f>
        <v>Ja</v>
      </c>
      <c r="AM167" s="130" t="str">
        <f>IF(Tabel_RIE[[#This Row],[R22]]&lt;&gt;"",Tabel_RIE[[#This Row],[R22]],Tabel_RIE[[#This Row],[R12]])</f>
        <v/>
      </c>
    </row>
    <row r="168" spans="2:39" ht="42" customHeight="1" x14ac:dyDescent="0.2">
      <c r="B168" s="118">
        <v>161</v>
      </c>
      <c r="C168" s="119"/>
      <c r="D168" s="119"/>
      <c r="E168" s="119"/>
      <c r="F168" s="119"/>
      <c r="G168" s="119"/>
      <c r="H168" s="119"/>
      <c r="I168" s="119"/>
      <c r="J168" s="119"/>
      <c r="K168" s="120"/>
      <c r="L168" s="121" t="str">
        <f>IF(Tabel_RIE[[#This Row],[E1]]&gt;0,VLOOKUP(Tabel_RIE[[#This Row],[E1]],Tabel_FK_E[],2,FALSE),"")</f>
        <v/>
      </c>
      <c r="M168" s="120"/>
      <c r="N168" s="122" t="str">
        <f>IF(Tabel_RIE[[#This Row],[B1]]&gt;0,VLOOKUP(Tabel_RIE[[#This Row],[B1]],Tabel_FK_B[],2,FALSE),"")</f>
        <v/>
      </c>
      <c r="O168" s="120"/>
      <c r="P168" s="122" t="str">
        <f>IF(Tabel_RIE[[#This Row],[W1]]&gt;0,VLOOKUP(Tabel_RIE[[#This Row],[W1]],Tabel_FK_W[],2,FALSE),"")</f>
        <v/>
      </c>
      <c r="Q16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22" t="str">
        <f>IF(OR(Tabel_RIE[[#This Row],[E12]]="",Tabel_RIE[[#This Row],[B12]]="",Tabel_RIE[[#This Row],[W12]]=""),"",Tabel_RIE[[#This Row],[E12]]*Tabel_RIE[[#This Row],[B12]]*Tabel_RIE[[#This Row],[W12]])</f>
        <v/>
      </c>
      <c r="S168" s="124" t="str">
        <f>IF(AND(Tabel_RIE[[#This Row],[E12]]="",Tabel_RIE[[#This Row],[R12]]=""),"",IF(AND(OR(Tabel_RIE[[#This Row],[E12]]="",Tabel_RIE[[#This Row],[E12]]&lt;15),OR(Tabel_RIE[[#This Row],[R12]]="",Tabel_RIE[[#This Row],[R12]]&lt;70)),"n.v.t.",IF(OR(Tabel_RIE[[#This Row],[E12]]&gt;=15,Tabel_RIE[[#This Row],[R12]]&gt;=70),"√","fout")))</f>
        <v/>
      </c>
      <c r="T168" s="125"/>
      <c r="U168" s="126"/>
      <c r="V168" s="126"/>
      <c r="W168" s="127"/>
      <c r="X168" s="128" t="str">
        <f t="shared" si="3"/>
        <v>Bronaanpak:
Collectieve maatregelen:
Individuele maatregelen:
PBM's:</v>
      </c>
      <c r="Y168" s="119"/>
      <c r="Z168" s="129"/>
      <c r="AA168" s="125"/>
      <c r="AB168" s="122" t="str">
        <f>IF(Tabel_RIE[[#This Row],[E2]]&gt;0,VLOOKUP(Tabel_RIE[[#This Row],[E2]],Tabel_FK_E[],2,FALSE),"")</f>
        <v/>
      </c>
      <c r="AC168" s="125"/>
      <c r="AD168" s="122" t="str">
        <f>IF(Tabel_RIE[[#This Row],[B2]]&gt;0,VLOOKUP(Tabel_RIE[[#This Row],[B2]],Tabel_FK_B[],2,FALSE),"")</f>
        <v/>
      </c>
      <c r="AE168" s="125"/>
      <c r="AF168" s="122" t="str">
        <f>IF(Tabel_RIE[[#This Row],[W2]]&gt;0,VLOOKUP(Tabel_RIE[[#This Row],[W2]],Tabel_FK_W[],2,FALSE),"")</f>
        <v/>
      </c>
      <c r="AG16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22"/>
      <c r="AI168" s="119"/>
      <c r="AJ168" s="127"/>
      <c r="AK16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30" t="str">
        <f>IF(AND(Tabel_RIE[[#This Row],[R12]]&gt;=70,Tabel_RIE[[#This Row],[R22]]&lt;70),"Ja","Nee")</f>
        <v>Ja</v>
      </c>
      <c r="AM168" s="130" t="str">
        <f>IF(Tabel_RIE[[#This Row],[R22]]&lt;&gt;"",Tabel_RIE[[#This Row],[R22]],Tabel_RIE[[#This Row],[R12]])</f>
        <v/>
      </c>
    </row>
    <row r="169" spans="2:39" ht="42" customHeight="1" x14ac:dyDescent="0.2">
      <c r="B169" s="118">
        <v>162</v>
      </c>
      <c r="C169" s="119"/>
      <c r="D169" s="119"/>
      <c r="E169" s="119"/>
      <c r="F169" s="119"/>
      <c r="G169" s="119"/>
      <c r="H169" s="119"/>
      <c r="I169" s="119"/>
      <c r="J169" s="119"/>
      <c r="K169" s="120"/>
      <c r="L169" s="121" t="str">
        <f>IF(Tabel_RIE[[#This Row],[E1]]&gt;0,VLOOKUP(Tabel_RIE[[#This Row],[E1]],Tabel_FK_E[],2,FALSE),"")</f>
        <v/>
      </c>
      <c r="M169" s="120"/>
      <c r="N169" s="122" t="str">
        <f>IF(Tabel_RIE[[#This Row],[B1]]&gt;0,VLOOKUP(Tabel_RIE[[#This Row],[B1]],Tabel_FK_B[],2,FALSE),"")</f>
        <v/>
      </c>
      <c r="O169" s="120"/>
      <c r="P169" s="122" t="str">
        <f>IF(Tabel_RIE[[#This Row],[W1]]&gt;0,VLOOKUP(Tabel_RIE[[#This Row],[W1]],Tabel_FK_W[],2,FALSE),"")</f>
        <v/>
      </c>
      <c r="Q16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22" t="str">
        <f>IF(OR(Tabel_RIE[[#This Row],[E12]]="",Tabel_RIE[[#This Row],[B12]]="",Tabel_RIE[[#This Row],[W12]]=""),"",Tabel_RIE[[#This Row],[E12]]*Tabel_RIE[[#This Row],[B12]]*Tabel_RIE[[#This Row],[W12]])</f>
        <v/>
      </c>
      <c r="S169" s="124" t="str">
        <f>IF(AND(Tabel_RIE[[#This Row],[E12]]="",Tabel_RIE[[#This Row],[R12]]=""),"",IF(AND(OR(Tabel_RIE[[#This Row],[E12]]="",Tabel_RIE[[#This Row],[E12]]&lt;15),OR(Tabel_RIE[[#This Row],[R12]]="",Tabel_RIE[[#This Row],[R12]]&lt;70)),"n.v.t.",IF(OR(Tabel_RIE[[#This Row],[E12]]&gt;=15,Tabel_RIE[[#This Row],[R12]]&gt;=70),"√","fout")))</f>
        <v/>
      </c>
      <c r="T169" s="125"/>
      <c r="U169" s="126"/>
      <c r="V169" s="126"/>
      <c r="W169" s="127"/>
      <c r="X169" s="128" t="str">
        <f t="shared" si="3"/>
        <v>Bronaanpak:
Collectieve maatregelen:
Individuele maatregelen:
PBM's:</v>
      </c>
      <c r="Y169" s="119"/>
      <c r="Z169" s="129"/>
      <c r="AA169" s="125"/>
      <c r="AB169" s="122" t="str">
        <f>IF(Tabel_RIE[[#This Row],[E2]]&gt;0,VLOOKUP(Tabel_RIE[[#This Row],[E2]],Tabel_FK_E[],2,FALSE),"")</f>
        <v/>
      </c>
      <c r="AC169" s="125"/>
      <c r="AD169" s="122" t="str">
        <f>IF(Tabel_RIE[[#This Row],[B2]]&gt;0,VLOOKUP(Tabel_RIE[[#This Row],[B2]],Tabel_FK_B[],2,FALSE),"")</f>
        <v/>
      </c>
      <c r="AE169" s="125"/>
      <c r="AF169" s="122" t="str">
        <f>IF(Tabel_RIE[[#This Row],[W2]]&gt;0,VLOOKUP(Tabel_RIE[[#This Row],[W2]],Tabel_FK_W[],2,FALSE),"")</f>
        <v/>
      </c>
      <c r="AG16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22"/>
      <c r="AI169" s="119"/>
      <c r="AJ169" s="127"/>
      <c r="AK16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30" t="str">
        <f>IF(AND(Tabel_RIE[[#This Row],[R12]]&gt;=70,Tabel_RIE[[#This Row],[R22]]&lt;70),"Ja","Nee")</f>
        <v>Ja</v>
      </c>
      <c r="AM169" s="130" t="str">
        <f>IF(Tabel_RIE[[#This Row],[R22]]&lt;&gt;"",Tabel_RIE[[#This Row],[R22]],Tabel_RIE[[#This Row],[R12]])</f>
        <v/>
      </c>
    </row>
    <row r="170" spans="2:39" ht="42" customHeight="1" x14ac:dyDescent="0.2">
      <c r="B170" s="118">
        <v>163</v>
      </c>
      <c r="C170" s="119"/>
      <c r="D170" s="119"/>
      <c r="E170" s="119"/>
      <c r="F170" s="119"/>
      <c r="G170" s="119"/>
      <c r="H170" s="119"/>
      <c r="I170" s="119"/>
      <c r="J170" s="119"/>
      <c r="K170" s="120"/>
      <c r="L170" s="121" t="str">
        <f>IF(Tabel_RIE[[#This Row],[E1]]&gt;0,VLOOKUP(Tabel_RIE[[#This Row],[E1]],Tabel_FK_E[],2,FALSE),"")</f>
        <v/>
      </c>
      <c r="M170" s="120"/>
      <c r="N170" s="122" t="str">
        <f>IF(Tabel_RIE[[#This Row],[B1]]&gt;0,VLOOKUP(Tabel_RIE[[#This Row],[B1]],Tabel_FK_B[],2,FALSE),"")</f>
        <v/>
      </c>
      <c r="O170" s="120"/>
      <c r="P170" s="122" t="str">
        <f>IF(Tabel_RIE[[#This Row],[W1]]&gt;0,VLOOKUP(Tabel_RIE[[#This Row],[W1]],Tabel_FK_W[],2,FALSE),"")</f>
        <v/>
      </c>
      <c r="Q17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22" t="str">
        <f>IF(OR(Tabel_RIE[[#This Row],[E12]]="",Tabel_RIE[[#This Row],[B12]]="",Tabel_RIE[[#This Row],[W12]]=""),"",Tabel_RIE[[#This Row],[E12]]*Tabel_RIE[[#This Row],[B12]]*Tabel_RIE[[#This Row],[W12]])</f>
        <v/>
      </c>
      <c r="S170" s="124" t="str">
        <f>IF(AND(Tabel_RIE[[#This Row],[E12]]="",Tabel_RIE[[#This Row],[R12]]=""),"",IF(AND(OR(Tabel_RIE[[#This Row],[E12]]="",Tabel_RIE[[#This Row],[E12]]&lt;15),OR(Tabel_RIE[[#This Row],[R12]]="",Tabel_RIE[[#This Row],[R12]]&lt;70)),"n.v.t.",IF(OR(Tabel_RIE[[#This Row],[E12]]&gt;=15,Tabel_RIE[[#This Row],[R12]]&gt;=70),"√","fout")))</f>
        <v/>
      </c>
      <c r="T170" s="125"/>
      <c r="U170" s="126"/>
      <c r="V170" s="126"/>
      <c r="W170" s="127"/>
      <c r="X170" s="128" t="str">
        <f t="shared" si="3"/>
        <v>Bronaanpak:
Collectieve maatregelen:
Individuele maatregelen:
PBM's:</v>
      </c>
      <c r="Y170" s="119"/>
      <c r="Z170" s="129"/>
      <c r="AA170" s="125"/>
      <c r="AB170" s="122" t="str">
        <f>IF(Tabel_RIE[[#This Row],[E2]]&gt;0,VLOOKUP(Tabel_RIE[[#This Row],[E2]],Tabel_FK_E[],2,FALSE),"")</f>
        <v/>
      </c>
      <c r="AC170" s="125"/>
      <c r="AD170" s="122" t="str">
        <f>IF(Tabel_RIE[[#This Row],[B2]]&gt;0,VLOOKUP(Tabel_RIE[[#This Row],[B2]],Tabel_FK_B[],2,FALSE),"")</f>
        <v/>
      </c>
      <c r="AE170" s="125"/>
      <c r="AF170" s="122" t="str">
        <f>IF(Tabel_RIE[[#This Row],[W2]]&gt;0,VLOOKUP(Tabel_RIE[[#This Row],[W2]],Tabel_FK_W[],2,FALSE),"")</f>
        <v/>
      </c>
      <c r="AG17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22"/>
      <c r="AI170" s="119"/>
      <c r="AJ170" s="127"/>
      <c r="AK17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30" t="str">
        <f>IF(AND(Tabel_RIE[[#This Row],[R12]]&gt;=70,Tabel_RIE[[#This Row],[R22]]&lt;70),"Ja","Nee")</f>
        <v>Ja</v>
      </c>
      <c r="AM170" s="130" t="str">
        <f>IF(Tabel_RIE[[#This Row],[R22]]&lt;&gt;"",Tabel_RIE[[#This Row],[R22]],Tabel_RIE[[#This Row],[R12]])</f>
        <v/>
      </c>
    </row>
    <row r="171" spans="2:39" ht="42" customHeight="1" x14ac:dyDescent="0.2">
      <c r="B171" s="118">
        <v>164</v>
      </c>
      <c r="C171" s="119"/>
      <c r="D171" s="119"/>
      <c r="E171" s="119"/>
      <c r="F171" s="119"/>
      <c r="G171" s="119"/>
      <c r="H171" s="119"/>
      <c r="I171" s="119"/>
      <c r="J171" s="119"/>
      <c r="K171" s="120"/>
      <c r="L171" s="121" t="str">
        <f>IF(Tabel_RIE[[#This Row],[E1]]&gt;0,VLOOKUP(Tabel_RIE[[#This Row],[E1]],Tabel_FK_E[],2,FALSE),"")</f>
        <v/>
      </c>
      <c r="M171" s="120"/>
      <c r="N171" s="122" t="str">
        <f>IF(Tabel_RIE[[#This Row],[B1]]&gt;0,VLOOKUP(Tabel_RIE[[#This Row],[B1]],Tabel_FK_B[],2,FALSE),"")</f>
        <v/>
      </c>
      <c r="O171" s="120"/>
      <c r="P171" s="122" t="str">
        <f>IF(Tabel_RIE[[#This Row],[W1]]&gt;0,VLOOKUP(Tabel_RIE[[#This Row],[W1]],Tabel_FK_W[],2,FALSE),"")</f>
        <v/>
      </c>
      <c r="Q17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22" t="str">
        <f>IF(OR(Tabel_RIE[[#This Row],[E12]]="",Tabel_RIE[[#This Row],[B12]]="",Tabel_RIE[[#This Row],[W12]]=""),"",Tabel_RIE[[#This Row],[E12]]*Tabel_RIE[[#This Row],[B12]]*Tabel_RIE[[#This Row],[W12]])</f>
        <v/>
      </c>
      <c r="S171" s="124" t="str">
        <f>IF(AND(Tabel_RIE[[#This Row],[E12]]="",Tabel_RIE[[#This Row],[R12]]=""),"",IF(AND(OR(Tabel_RIE[[#This Row],[E12]]="",Tabel_RIE[[#This Row],[E12]]&lt;15),OR(Tabel_RIE[[#This Row],[R12]]="",Tabel_RIE[[#This Row],[R12]]&lt;70)),"n.v.t.",IF(OR(Tabel_RIE[[#This Row],[E12]]&gt;=15,Tabel_RIE[[#This Row],[R12]]&gt;=70),"√","fout")))</f>
        <v/>
      </c>
      <c r="T171" s="125"/>
      <c r="U171" s="126"/>
      <c r="V171" s="126"/>
      <c r="W171" s="127"/>
      <c r="X171" s="128" t="str">
        <f t="shared" si="3"/>
        <v>Bronaanpak:
Collectieve maatregelen:
Individuele maatregelen:
PBM's:</v>
      </c>
      <c r="Y171" s="119"/>
      <c r="Z171" s="129"/>
      <c r="AA171" s="125"/>
      <c r="AB171" s="122" t="str">
        <f>IF(Tabel_RIE[[#This Row],[E2]]&gt;0,VLOOKUP(Tabel_RIE[[#This Row],[E2]],Tabel_FK_E[],2,FALSE),"")</f>
        <v/>
      </c>
      <c r="AC171" s="125"/>
      <c r="AD171" s="122" t="str">
        <f>IF(Tabel_RIE[[#This Row],[B2]]&gt;0,VLOOKUP(Tabel_RIE[[#This Row],[B2]],Tabel_FK_B[],2,FALSE),"")</f>
        <v/>
      </c>
      <c r="AE171" s="125"/>
      <c r="AF171" s="122" t="str">
        <f>IF(Tabel_RIE[[#This Row],[W2]]&gt;0,VLOOKUP(Tabel_RIE[[#This Row],[W2]],Tabel_FK_W[],2,FALSE),"")</f>
        <v/>
      </c>
      <c r="AG17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22"/>
      <c r="AI171" s="119"/>
      <c r="AJ171" s="127"/>
      <c r="AK17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30" t="str">
        <f>IF(AND(Tabel_RIE[[#This Row],[R12]]&gt;=70,Tabel_RIE[[#This Row],[R22]]&lt;70),"Ja","Nee")</f>
        <v>Ja</v>
      </c>
      <c r="AM171" s="130" t="str">
        <f>IF(Tabel_RIE[[#This Row],[R22]]&lt;&gt;"",Tabel_RIE[[#This Row],[R22]],Tabel_RIE[[#This Row],[R12]])</f>
        <v/>
      </c>
    </row>
    <row r="172" spans="2:39" ht="42" customHeight="1" x14ac:dyDescent="0.2">
      <c r="B172" s="118">
        <v>165</v>
      </c>
      <c r="C172" s="119"/>
      <c r="D172" s="119"/>
      <c r="E172" s="119"/>
      <c r="F172" s="119"/>
      <c r="G172" s="119"/>
      <c r="H172" s="119"/>
      <c r="I172" s="119"/>
      <c r="J172" s="119"/>
      <c r="K172" s="120"/>
      <c r="L172" s="121" t="str">
        <f>IF(Tabel_RIE[[#This Row],[E1]]&gt;0,VLOOKUP(Tabel_RIE[[#This Row],[E1]],Tabel_FK_E[],2,FALSE),"")</f>
        <v/>
      </c>
      <c r="M172" s="120"/>
      <c r="N172" s="122" t="str">
        <f>IF(Tabel_RIE[[#This Row],[B1]]&gt;0,VLOOKUP(Tabel_RIE[[#This Row],[B1]],Tabel_FK_B[],2,FALSE),"")</f>
        <v/>
      </c>
      <c r="O172" s="120"/>
      <c r="P172" s="122" t="str">
        <f>IF(Tabel_RIE[[#This Row],[W1]]&gt;0,VLOOKUP(Tabel_RIE[[#This Row],[W1]],Tabel_FK_W[],2,FALSE),"")</f>
        <v/>
      </c>
      <c r="Q17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22" t="str">
        <f>IF(OR(Tabel_RIE[[#This Row],[E12]]="",Tabel_RIE[[#This Row],[B12]]="",Tabel_RIE[[#This Row],[W12]]=""),"",Tabel_RIE[[#This Row],[E12]]*Tabel_RIE[[#This Row],[B12]]*Tabel_RIE[[#This Row],[W12]])</f>
        <v/>
      </c>
      <c r="S172" s="124" t="str">
        <f>IF(AND(Tabel_RIE[[#This Row],[E12]]="",Tabel_RIE[[#This Row],[R12]]=""),"",IF(AND(OR(Tabel_RIE[[#This Row],[E12]]="",Tabel_RIE[[#This Row],[E12]]&lt;15),OR(Tabel_RIE[[#This Row],[R12]]="",Tabel_RIE[[#This Row],[R12]]&lt;70)),"n.v.t.",IF(OR(Tabel_RIE[[#This Row],[E12]]&gt;=15,Tabel_RIE[[#This Row],[R12]]&gt;=70),"√","fout")))</f>
        <v/>
      </c>
      <c r="T172" s="125"/>
      <c r="U172" s="126"/>
      <c r="V172" s="126"/>
      <c r="W172" s="127"/>
      <c r="X172" s="128" t="str">
        <f t="shared" si="3"/>
        <v>Bronaanpak:
Collectieve maatregelen:
Individuele maatregelen:
PBM's:</v>
      </c>
      <c r="Y172" s="119"/>
      <c r="Z172" s="129"/>
      <c r="AA172" s="125"/>
      <c r="AB172" s="122" t="str">
        <f>IF(Tabel_RIE[[#This Row],[E2]]&gt;0,VLOOKUP(Tabel_RIE[[#This Row],[E2]],Tabel_FK_E[],2,FALSE),"")</f>
        <v/>
      </c>
      <c r="AC172" s="125"/>
      <c r="AD172" s="122" t="str">
        <f>IF(Tabel_RIE[[#This Row],[B2]]&gt;0,VLOOKUP(Tabel_RIE[[#This Row],[B2]],Tabel_FK_B[],2,FALSE),"")</f>
        <v/>
      </c>
      <c r="AE172" s="125"/>
      <c r="AF172" s="122" t="str">
        <f>IF(Tabel_RIE[[#This Row],[W2]]&gt;0,VLOOKUP(Tabel_RIE[[#This Row],[W2]],Tabel_FK_W[],2,FALSE),"")</f>
        <v/>
      </c>
      <c r="AG17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22"/>
      <c r="AI172" s="119"/>
      <c r="AJ172" s="127"/>
      <c r="AK17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30" t="str">
        <f>IF(AND(Tabel_RIE[[#This Row],[R12]]&gt;=70,Tabel_RIE[[#This Row],[R22]]&lt;70),"Ja","Nee")</f>
        <v>Ja</v>
      </c>
      <c r="AM172" s="130" t="str">
        <f>IF(Tabel_RIE[[#This Row],[R22]]&lt;&gt;"",Tabel_RIE[[#This Row],[R22]],Tabel_RIE[[#This Row],[R12]])</f>
        <v/>
      </c>
    </row>
    <row r="173" spans="2:39" ht="42" customHeight="1" x14ac:dyDescent="0.2">
      <c r="B173" s="118">
        <v>166</v>
      </c>
      <c r="C173" s="119"/>
      <c r="D173" s="119"/>
      <c r="E173" s="119"/>
      <c r="F173" s="119"/>
      <c r="G173" s="119"/>
      <c r="H173" s="119"/>
      <c r="I173" s="119"/>
      <c r="J173" s="119"/>
      <c r="K173" s="120"/>
      <c r="L173" s="121" t="str">
        <f>IF(Tabel_RIE[[#This Row],[E1]]&gt;0,VLOOKUP(Tabel_RIE[[#This Row],[E1]],Tabel_FK_E[],2,FALSE),"")</f>
        <v/>
      </c>
      <c r="M173" s="120"/>
      <c r="N173" s="122" t="str">
        <f>IF(Tabel_RIE[[#This Row],[B1]]&gt;0,VLOOKUP(Tabel_RIE[[#This Row],[B1]],Tabel_FK_B[],2,FALSE),"")</f>
        <v/>
      </c>
      <c r="O173" s="120"/>
      <c r="P173" s="122" t="str">
        <f>IF(Tabel_RIE[[#This Row],[W1]]&gt;0,VLOOKUP(Tabel_RIE[[#This Row],[W1]],Tabel_FK_W[],2,FALSE),"")</f>
        <v/>
      </c>
      <c r="Q17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22" t="str">
        <f>IF(OR(Tabel_RIE[[#This Row],[E12]]="",Tabel_RIE[[#This Row],[B12]]="",Tabel_RIE[[#This Row],[W12]]=""),"",Tabel_RIE[[#This Row],[E12]]*Tabel_RIE[[#This Row],[B12]]*Tabel_RIE[[#This Row],[W12]])</f>
        <v/>
      </c>
      <c r="S173" s="124" t="str">
        <f>IF(AND(Tabel_RIE[[#This Row],[E12]]="",Tabel_RIE[[#This Row],[R12]]=""),"",IF(AND(OR(Tabel_RIE[[#This Row],[E12]]="",Tabel_RIE[[#This Row],[E12]]&lt;15),OR(Tabel_RIE[[#This Row],[R12]]="",Tabel_RIE[[#This Row],[R12]]&lt;70)),"n.v.t.",IF(OR(Tabel_RIE[[#This Row],[E12]]&gt;=15,Tabel_RIE[[#This Row],[R12]]&gt;=70),"√","fout")))</f>
        <v/>
      </c>
      <c r="T173" s="125"/>
      <c r="U173" s="126"/>
      <c r="V173" s="126"/>
      <c r="W173" s="127"/>
      <c r="X173" s="128" t="str">
        <f t="shared" si="3"/>
        <v>Bronaanpak:
Collectieve maatregelen:
Individuele maatregelen:
PBM's:</v>
      </c>
      <c r="Y173" s="119"/>
      <c r="Z173" s="129"/>
      <c r="AA173" s="125"/>
      <c r="AB173" s="122" t="str">
        <f>IF(Tabel_RIE[[#This Row],[E2]]&gt;0,VLOOKUP(Tabel_RIE[[#This Row],[E2]],Tabel_FK_E[],2,FALSE),"")</f>
        <v/>
      </c>
      <c r="AC173" s="125"/>
      <c r="AD173" s="122" t="str">
        <f>IF(Tabel_RIE[[#This Row],[B2]]&gt;0,VLOOKUP(Tabel_RIE[[#This Row],[B2]],Tabel_FK_B[],2,FALSE),"")</f>
        <v/>
      </c>
      <c r="AE173" s="125"/>
      <c r="AF173" s="122" t="str">
        <f>IF(Tabel_RIE[[#This Row],[W2]]&gt;0,VLOOKUP(Tabel_RIE[[#This Row],[W2]],Tabel_FK_W[],2,FALSE),"")</f>
        <v/>
      </c>
      <c r="AG17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22"/>
      <c r="AI173" s="119"/>
      <c r="AJ173" s="127"/>
      <c r="AK17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30" t="str">
        <f>IF(AND(Tabel_RIE[[#This Row],[R12]]&gt;=70,Tabel_RIE[[#This Row],[R22]]&lt;70),"Ja","Nee")</f>
        <v>Ja</v>
      </c>
      <c r="AM173" s="130" t="str">
        <f>IF(Tabel_RIE[[#This Row],[R22]]&lt;&gt;"",Tabel_RIE[[#This Row],[R22]],Tabel_RIE[[#This Row],[R12]])</f>
        <v/>
      </c>
    </row>
    <row r="174" spans="2:39" ht="42" customHeight="1" x14ac:dyDescent="0.2">
      <c r="B174" s="118">
        <v>167</v>
      </c>
      <c r="C174" s="119"/>
      <c r="D174" s="119"/>
      <c r="E174" s="119"/>
      <c r="F174" s="119"/>
      <c r="G174" s="119"/>
      <c r="H174" s="119"/>
      <c r="I174" s="119"/>
      <c r="J174" s="119"/>
      <c r="K174" s="120"/>
      <c r="L174" s="121" t="str">
        <f>IF(Tabel_RIE[[#This Row],[E1]]&gt;0,VLOOKUP(Tabel_RIE[[#This Row],[E1]],Tabel_FK_E[],2,FALSE),"")</f>
        <v/>
      </c>
      <c r="M174" s="120"/>
      <c r="N174" s="122" t="str">
        <f>IF(Tabel_RIE[[#This Row],[B1]]&gt;0,VLOOKUP(Tabel_RIE[[#This Row],[B1]],Tabel_FK_B[],2,FALSE),"")</f>
        <v/>
      </c>
      <c r="O174" s="120"/>
      <c r="P174" s="122" t="str">
        <f>IF(Tabel_RIE[[#This Row],[W1]]&gt;0,VLOOKUP(Tabel_RIE[[#This Row],[W1]],Tabel_FK_W[],2,FALSE),"")</f>
        <v/>
      </c>
      <c r="Q17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22" t="str">
        <f>IF(OR(Tabel_RIE[[#This Row],[E12]]="",Tabel_RIE[[#This Row],[B12]]="",Tabel_RIE[[#This Row],[W12]]=""),"",Tabel_RIE[[#This Row],[E12]]*Tabel_RIE[[#This Row],[B12]]*Tabel_RIE[[#This Row],[W12]])</f>
        <v/>
      </c>
      <c r="S174" s="124" t="str">
        <f>IF(AND(Tabel_RIE[[#This Row],[E12]]="",Tabel_RIE[[#This Row],[R12]]=""),"",IF(AND(OR(Tabel_RIE[[#This Row],[E12]]="",Tabel_RIE[[#This Row],[E12]]&lt;15),OR(Tabel_RIE[[#This Row],[R12]]="",Tabel_RIE[[#This Row],[R12]]&lt;70)),"n.v.t.",IF(OR(Tabel_RIE[[#This Row],[E12]]&gt;=15,Tabel_RIE[[#This Row],[R12]]&gt;=70),"√","fout")))</f>
        <v/>
      </c>
      <c r="T174" s="125"/>
      <c r="U174" s="126"/>
      <c r="V174" s="126"/>
      <c r="W174" s="127"/>
      <c r="X174" s="128" t="str">
        <f t="shared" si="3"/>
        <v>Bronaanpak:
Collectieve maatregelen:
Individuele maatregelen:
PBM's:</v>
      </c>
      <c r="Y174" s="119"/>
      <c r="Z174" s="129"/>
      <c r="AA174" s="125"/>
      <c r="AB174" s="122" t="str">
        <f>IF(Tabel_RIE[[#This Row],[E2]]&gt;0,VLOOKUP(Tabel_RIE[[#This Row],[E2]],Tabel_FK_E[],2,FALSE),"")</f>
        <v/>
      </c>
      <c r="AC174" s="125"/>
      <c r="AD174" s="122" t="str">
        <f>IF(Tabel_RIE[[#This Row],[B2]]&gt;0,VLOOKUP(Tabel_RIE[[#This Row],[B2]],Tabel_FK_B[],2,FALSE),"")</f>
        <v/>
      </c>
      <c r="AE174" s="125"/>
      <c r="AF174" s="122" t="str">
        <f>IF(Tabel_RIE[[#This Row],[W2]]&gt;0,VLOOKUP(Tabel_RIE[[#This Row],[W2]],Tabel_FK_W[],2,FALSE),"")</f>
        <v/>
      </c>
      <c r="AG17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22"/>
      <c r="AI174" s="119"/>
      <c r="AJ174" s="127"/>
      <c r="AK17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30" t="str">
        <f>IF(AND(Tabel_RIE[[#This Row],[R12]]&gt;=70,Tabel_RIE[[#This Row],[R22]]&lt;70),"Ja","Nee")</f>
        <v>Ja</v>
      </c>
      <c r="AM174" s="130" t="str">
        <f>IF(Tabel_RIE[[#This Row],[R22]]&lt;&gt;"",Tabel_RIE[[#This Row],[R22]],Tabel_RIE[[#This Row],[R12]])</f>
        <v/>
      </c>
    </row>
    <row r="175" spans="2:39" ht="42" customHeight="1" x14ac:dyDescent="0.2">
      <c r="B175" s="118">
        <v>168</v>
      </c>
      <c r="C175" s="119"/>
      <c r="D175" s="119"/>
      <c r="E175" s="119"/>
      <c r="F175" s="119"/>
      <c r="G175" s="119"/>
      <c r="H175" s="119"/>
      <c r="I175" s="119"/>
      <c r="J175" s="119"/>
      <c r="K175" s="120"/>
      <c r="L175" s="121" t="str">
        <f>IF(Tabel_RIE[[#This Row],[E1]]&gt;0,VLOOKUP(Tabel_RIE[[#This Row],[E1]],Tabel_FK_E[],2,FALSE),"")</f>
        <v/>
      </c>
      <c r="M175" s="120"/>
      <c r="N175" s="122" t="str">
        <f>IF(Tabel_RIE[[#This Row],[B1]]&gt;0,VLOOKUP(Tabel_RIE[[#This Row],[B1]],Tabel_FK_B[],2,FALSE),"")</f>
        <v/>
      </c>
      <c r="O175" s="120"/>
      <c r="P175" s="122" t="str">
        <f>IF(Tabel_RIE[[#This Row],[W1]]&gt;0,VLOOKUP(Tabel_RIE[[#This Row],[W1]],Tabel_FK_W[],2,FALSE),"")</f>
        <v/>
      </c>
      <c r="Q17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22" t="str">
        <f>IF(OR(Tabel_RIE[[#This Row],[E12]]="",Tabel_RIE[[#This Row],[B12]]="",Tabel_RIE[[#This Row],[W12]]=""),"",Tabel_RIE[[#This Row],[E12]]*Tabel_RIE[[#This Row],[B12]]*Tabel_RIE[[#This Row],[W12]])</f>
        <v/>
      </c>
      <c r="S175" s="124" t="str">
        <f>IF(AND(Tabel_RIE[[#This Row],[E12]]="",Tabel_RIE[[#This Row],[R12]]=""),"",IF(AND(OR(Tabel_RIE[[#This Row],[E12]]="",Tabel_RIE[[#This Row],[E12]]&lt;15),OR(Tabel_RIE[[#This Row],[R12]]="",Tabel_RIE[[#This Row],[R12]]&lt;70)),"n.v.t.",IF(OR(Tabel_RIE[[#This Row],[E12]]&gt;=15,Tabel_RIE[[#This Row],[R12]]&gt;=70),"√","fout")))</f>
        <v/>
      </c>
      <c r="T175" s="125"/>
      <c r="U175" s="126"/>
      <c r="V175" s="126"/>
      <c r="W175" s="127"/>
      <c r="X175" s="128" t="str">
        <f t="shared" si="3"/>
        <v>Bronaanpak:
Collectieve maatregelen:
Individuele maatregelen:
PBM's:</v>
      </c>
      <c r="Y175" s="119"/>
      <c r="Z175" s="129"/>
      <c r="AA175" s="125"/>
      <c r="AB175" s="122" t="str">
        <f>IF(Tabel_RIE[[#This Row],[E2]]&gt;0,VLOOKUP(Tabel_RIE[[#This Row],[E2]],Tabel_FK_E[],2,FALSE),"")</f>
        <v/>
      </c>
      <c r="AC175" s="125"/>
      <c r="AD175" s="122" t="str">
        <f>IF(Tabel_RIE[[#This Row],[B2]]&gt;0,VLOOKUP(Tabel_RIE[[#This Row],[B2]],Tabel_FK_B[],2,FALSE),"")</f>
        <v/>
      </c>
      <c r="AE175" s="125"/>
      <c r="AF175" s="122" t="str">
        <f>IF(Tabel_RIE[[#This Row],[W2]]&gt;0,VLOOKUP(Tabel_RIE[[#This Row],[W2]],Tabel_FK_W[],2,FALSE),"")</f>
        <v/>
      </c>
      <c r="AG17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22"/>
      <c r="AI175" s="119"/>
      <c r="AJ175" s="127"/>
      <c r="AK17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30" t="str">
        <f>IF(AND(Tabel_RIE[[#This Row],[R12]]&gt;=70,Tabel_RIE[[#This Row],[R22]]&lt;70),"Ja","Nee")</f>
        <v>Ja</v>
      </c>
      <c r="AM175" s="130" t="str">
        <f>IF(Tabel_RIE[[#This Row],[R22]]&lt;&gt;"",Tabel_RIE[[#This Row],[R22]],Tabel_RIE[[#This Row],[R12]])</f>
        <v/>
      </c>
    </row>
    <row r="176" spans="2:39" ht="42" customHeight="1" x14ac:dyDescent="0.2">
      <c r="B176" s="118">
        <v>169</v>
      </c>
      <c r="C176" s="119"/>
      <c r="D176" s="119"/>
      <c r="E176" s="119"/>
      <c r="F176" s="119"/>
      <c r="G176" s="119"/>
      <c r="H176" s="119"/>
      <c r="I176" s="119"/>
      <c r="J176" s="119"/>
      <c r="K176" s="120"/>
      <c r="L176" s="121" t="str">
        <f>IF(Tabel_RIE[[#This Row],[E1]]&gt;0,VLOOKUP(Tabel_RIE[[#This Row],[E1]],Tabel_FK_E[],2,FALSE),"")</f>
        <v/>
      </c>
      <c r="M176" s="120"/>
      <c r="N176" s="122" t="str">
        <f>IF(Tabel_RIE[[#This Row],[B1]]&gt;0,VLOOKUP(Tabel_RIE[[#This Row],[B1]],Tabel_FK_B[],2,FALSE),"")</f>
        <v/>
      </c>
      <c r="O176" s="120"/>
      <c r="P176" s="122" t="str">
        <f>IF(Tabel_RIE[[#This Row],[W1]]&gt;0,VLOOKUP(Tabel_RIE[[#This Row],[W1]],Tabel_FK_W[],2,FALSE),"")</f>
        <v/>
      </c>
      <c r="Q17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22" t="str">
        <f>IF(OR(Tabel_RIE[[#This Row],[E12]]="",Tabel_RIE[[#This Row],[B12]]="",Tabel_RIE[[#This Row],[W12]]=""),"",Tabel_RIE[[#This Row],[E12]]*Tabel_RIE[[#This Row],[B12]]*Tabel_RIE[[#This Row],[W12]])</f>
        <v/>
      </c>
      <c r="S176" s="124" t="str">
        <f>IF(AND(Tabel_RIE[[#This Row],[E12]]="",Tabel_RIE[[#This Row],[R12]]=""),"",IF(AND(OR(Tabel_RIE[[#This Row],[E12]]="",Tabel_RIE[[#This Row],[E12]]&lt;15),OR(Tabel_RIE[[#This Row],[R12]]="",Tabel_RIE[[#This Row],[R12]]&lt;70)),"n.v.t.",IF(OR(Tabel_RIE[[#This Row],[E12]]&gt;=15,Tabel_RIE[[#This Row],[R12]]&gt;=70),"√","fout")))</f>
        <v/>
      </c>
      <c r="T176" s="125"/>
      <c r="U176" s="126"/>
      <c r="V176" s="126"/>
      <c r="W176" s="127"/>
      <c r="X176" s="128" t="str">
        <f t="shared" si="3"/>
        <v>Bronaanpak:
Collectieve maatregelen:
Individuele maatregelen:
PBM's:</v>
      </c>
      <c r="Y176" s="119"/>
      <c r="Z176" s="129"/>
      <c r="AA176" s="125"/>
      <c r="AB176" s="122" t="str">
        <f>IF(Tabel_RIE[[#This Row],[E2]]&gt;0,VLOOKUP(Tabel_RIE[[#This Row],[E2]],Tabel_FK_E[],2,FALSE),"")</f>
        <v/>
      </c>
      <c r="AC176" s="125"/>
      <c r="AD176" s="122" t="str">
        <f>IF(Tabel_RIE[[#This Row],[B2]]&gt;0,VLOOKUP(Tabel_RIE[[#This Row],[B2]],Tabel_FK_B[],2,FALSE),"")</f>
        <v/>
      </c>
      <c r="AE176" s="125"/>
      <c r="AF176" s="122" t="str">
        <f>IF(Tabel_RIE[[#This Row],[W2]]&gt;0,VLOOKUP(Tabel_RIE[[#This Row],[W2]],Tabel_FK_W[],2,FALSE),"")</f>
        <v/>
      </c>
      <c r="AG17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22"/>
      <c r="AI176" s="119"/>
      <c r="AJ176" s="127"/>
      <c r="AK17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30" t="str">
        <f>IF(AND(Tabel_RIE[[#This Row],[R12]]&gt;=70,Tabel_RIE[[#This Row],[R22]]&lt;70),"Ja","Nee")</f>
        <v>Ja</v>
      </c>
      <c r="AM176" s="130" t="str">
        <f>IF(Tabel_RIE[[#This Row],[R22]]&lt;&gt;"",Tabel_RIE[[#This Row],[R22]],Tabel_RIE[[#This Row],[R12]])</f>
        <v/>
      </c>
    </row>
    <row r="177" spans="2:39" ht="42" customHeight="1" x14ac:dyDescent="0.2">
      <c r="B177" s="118">
        <v>170</v>
      </c>
      <c r="C177" s="119"/>
      <c r="D177" s="119"/>
      <c r="E177" s="119"/>
      <c r="F177" s="119"/>
      <c r="G177" s="119"/>
      <c r="H177" s="119"/>
      <c r="I177" s="119"/>
      <c r="J177" s="119"/>
      <c r="K177" s="120"/>
      <c r="L177" s="121" t="str">
        <f>IF(Tabel_RIE[[#This Row],[E1]]&gt;0,VLOOKUP(Tabel_RIE[[#This Row],[E1]],Tabel_FK_E[],2,FALSE),"")</f>
        <v/>
      </c>
      <c r="M177" s="120"/>
      <c r="N177" s="122" t="str">
        <f>IF(Tabel_RIE[[#This Row],[B1]]&gt;0,VLOOKUP(Tabel_RIE[[#This Row],[B1]],Tabel_FK_B[],2,FALSE),"")</f>
        <v/>
      </c>
      <c r="O177" s="120"/>
      <c r="P177" s="122" t="str">
        <f>IF(Tabel_RIE[[#This Row],[W1]]&gt;0,VLOOKUP(Tabel_RIE[[#This Row],[W1]],Tabel_FK_W[],2,FALSE),"")</f>
        <v/>
      </c>
      <c r="Q17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22" t="str">
        <f>IF(OR(Tabel_RIE[[#This Row],[E12]]="",Tabel_RIE[[#This Row],[B12]]="",Tabel_RIE[[#This Row],[W12]]=""),"",Tabel_RIE[[#This Row],[E12]]*Tabel_RIE[[#This Row],[B12]]*Tabel_RIE[[#This Row],[W12]])</f>
        <v/>
      </c>
      <c r="S177" s="124" t="str">
        <f>IF(AND(Tabel_RIE[[#This Row],[E12]]="",Tabel_RIE[[#This Row],[R12]]=""),"",IF(AND(OR(Tabel_RIE[[#This Row],[E12]]="",Tabel_RIE[[#This Row],[E12]]&lt;15),OR(Tabel_RIE[[#This Row],[R12]]="",Tabel_RIE[[#This Row],[R12]]&lt;70)),"n.v.t.",IF(OR(Tabel_RIE[[#This Row],[E12]]&gt;=15,Tabel_RIE[[#This Row],[R12]]&gt;=70),"√","fout")))</f>
        <v/>
      </c>
      <c r="T177" s="125"/>
      <c r="U177" s="126"/>
      <c r="V177" s="126"/>
      <c r="W177" s="127"/>
      <c r="X177" s="128" t="str">
        <f t="shared" si="3"/>
        <v>Bronaanpak:
Collectieve maatregelen:
Individuele maatregelen:
PBM's:</v>
      </c>
      <c r="Y177" s="119"/>
      <c r="Z177" s="129"/>
      <c r="AA177" s="125"/>
      <c r="AB177" s="122" t="str">
        <f>IF(Tabel_RIE[[#This Row],[E2]]&gt;0,VLOOKUP(Tabel_RIE[[#This Row],[E2]],Tabel_FK_E[],2,FALSE),"")</f>
        <v/>
      </c>
      <c r="AC177" s="125"/>
      <c r="AD177" s="122" t="str">
        <f>IF(Tabel_RIE[[#This Row],[B2]]&gt;0,VLOOKUP(Tabel_RIE[[#This Row],[B2]],Tabel_FK_B[],2,FALSE),"")</f>
        <v/>
      </c>
      <c r="AE177" s="125"/>
      <c r="AF177" s="122" t="str">
        <f>IF(Tabel_RIE[[#This Row],[W2]]&gt;0,VLOOKUP(Tabel_RIE[[#This Row],[W2]],Tabel_FK_W[],2,FALSE),"")</f>
        <v/>
      </c>
      <c r="AG17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22"/>
      <c r="AI177" s="119"/>
      <c r="AJ177" s="127"/>
      <c r="AK17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30" t="str">
        <f>IF(AND(Tabel_RIE[[#This Row],[R12]]&gt;=70,Tabel_RIE[[#This Row],[R22]]&lt;70),"Ja","Nee")</f>
        <v>Ja</v>
      </c>
      <c r="AM177" s="130" t="str">
        <f>IF(Tabel_RIE[[#This Row],[R22]]&lt;&gt;"",Tabel_RIE[[#This Row],[R22]],Tabel_RIE[[#This Row],[R12]])</f>
        <v/>
      </c>
    </row>
    <row r="178" spans="2:39" ht="42" customHeight="1" x14ac:dyDescent="0.2">
      <c r="B178" s="118">
        <v>171</v>
      </c>
      <c r="C178" s="119"/>
      <c r="D178" s="119"/>
      <c r="E178" s="119"/>
      <c r="F178" s="119"/>
      <c r="G178" s="119"/>
      <c r="H178" s="119"/>
      <c r="I178" s="119"/>
      <c r="J178" s="119"/>
      <c r="K178" s="120"/>
      <c r="L178" s="121" t="str">
        <f>IF(Tabel_RIE[[#This Row],[E1]]&gt;0,VLOOKUP(Tabel_RIE[[#This Row],[E1]],Tabel_FK_E[],2,FALSE),"")</f>
        <v/>
      </c>
      <c r="M178" s="120"/>
      <c r="N178" s="122" t="str">
        <f>IF(Tabel_RIE[[#This Row],[B1]]&gt;0,VLOOKUP(Tabel_RIE[[#This Row],[B1]],Tabel_FK_B[],2,FALSE),"")</f>
        <v/>
      </c>
      <c r="O178" s="120"/>
      <c r="P178" s="122" t="str">
        <f>IF(Tabel_RIE[[#This Row],[W1]]&gt;0,VLOOKUP(Tabel_RIE[[#This Row],[W1]],Tabel_FK_W[],2,FALSE),"")</f>
        <v/>
      </c>
      <c r="Q17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22" t="str">
        <f>IF(OR(Tabel_RIE[[#This Row],[E12]]="",Tabel_RIE[[#This Row],[B12]]="",Tabel_RIE[[#This Row],[W12]]=""),"",Tabel_RIE[[#This Row],[E12]]*Tabel_RIE[[#This Row],[B12]]*Tabel_RIE[[#This Row],[W12]])</f>
        <v/>
      </c>
      <c r="S178" s="124" t="str">
        <f>IF(AND(Tabel_RIE[[#This Row],[E12]]="",Tabel_RIE[[#This Row],[R12]]=""),"",IF(AND(OR(Tabel_RIE[[#This Row],[E12]]="",Tabel_RIE[[#This Row],[E12]]&lt;15),OR(Tabel_RIE[[#This Row],[R12]]="",Tabel_RIE[[#This Row],[R12]]&lt;70)),"n.v.t.",IF(OR(Tabel_RIE[[#This Row],[E12]]&gt;=15,Tabel_RIE[[#This Row],[R12]]&gt;=70),"√","fout")))</f>
        <v/>
      </c>
      <c r="T178" s="125"/>
      <c r="U178" s="126"/>
      <c r="V178" s="126"/>
      <c r="W178" s="127"/>
      <c r="X178" s="128" t="str">
        <f t="shared" si="3"/>
        <v>Bronaanpak:
Collectieve maatregelen:
Individuele maatregelen:
PBM's:</v>
      </c>
      <c r="Y178" s="119"/>
      <c r="Z178" s="129"/>
      <c r="AA178" s="125"/>
      <c r="AB178" s="122" t="str">
        <f>IF(Tabel_RIE[[#This Row],[E2]]&gt;0,VLOOKUP(Tabel_RIE[[#This Row],[E2]],Tabel_FK_E[],2,FALSE),"")</f>
        <v/>
      </c>
      <c r="AC178" s="125"/>
      <c r="AD178" s="122" t="str">
        <f>IF(Tabel_RIE[[#This Row],[B2]]&gt;0,VLOOKUP(Tabel_RIE[[#This Row],[B2]],Tabel_FK_B[],2,FALSE),"")</f>
        <v/>
      </c>
      <c r="AE178" s="125"/>
      <c r="AF178" s="122" t="str">
        <f>IF(Tabel_RIE[[#This Row],[W2]]&gt;0,VLOOKUP(Tabel_RIE[[#This Row],[W2]],Tabel_FK_W[],2,FALSE),"")</f>
        <v/>
      </c>
      <c r="AG17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22"/>
      <c r="AI178" s="119"/>
      <c r="AJ178" s="127"/>
      <c r="AK17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30" t="str">
        <f>IF(AND(Tabel_RIE[[#This Row],[R12]]&gt;=70,Tabel_RIE[[#This Row],[R22]]&lt;70),"Ja","Nee")</f>
        <v>Ja</v>
      </c>
      <c r="AM178" s="130" t="str">
        <f>IF(Tabel_RIE[[#This Row],[R22]]&lt;&gt;"",Tabel_RIE[[#This Row],[R22]],Tabel_RIE[[#This Row],[R12]])</f>
        <v/>
      </c>
    </row>
    <row r="179" spans="2:39" ht="42" customHeight="1" x14ac:dyDescent="0.2">
      <c r="B179" s="118">
        <v>172</v>
      </c>
      <c r="C179" s="119"/>
      <c r="D179" s="119"/>
      <c r="E179" s="119"/>
      <c r="F179" s="119"/>
      <c r="G179" s="119"/>
      <c r="H179" s="119"/>
      <c r="I179" s="119"/>
      <c r="J179" s="119"/>
      <c r="K179" s="120"/>
      <c r="L179" s="121" t="str">
        <f>IF(Tabel_RIE[[#This Row],[E1]]&gt;0,VLOOKUP(Tabel_RIE[[#This Row],[E1]],Tabel_FK_E[],2,FALSE),"")</f>
        <v/>
      </c>
      <c r="M179" s="120"/>
      <c r="N179" s="122" t="str">
        <f>IF(Tabel_RIE[[#This Row],[B1]]&gt;0,VLOOKUP(Tabel_RIE[[#This Row],[B1]],Tabel_FK_B[],2,FALSE),"")</f>
        <v/>
      </c>
      <c r="O179" s="120"/>
      <c r="P179" s="122" t="str">
        <f>IF(Tabel_RIE[[#This Row],[W1]]&gt;0,VLOOKUP(Tabel_RIE[[#This Row],[W1]],Tabel_FK_W[],2,FALSE),"")</f>
        <v/>
      </c>
      <c r="Q17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22" t="str">
        <f>IF(OR(Tabel_RIE[[#This Row],[E12]]="",Tabel_RIE[[#This Row],[B12]]="",Tabel_RIE[[#This Row],[W12]]=""),"",Tabel_RIE[[#This Row],[E12]]*Tabel_RIE[[#This Row],[B12]]*Tabel_RIE[[#This Row],[W12]])</f>
        <v/>
      </c>
      <c r="S179" s="124" t="str">
        <f>IF(AND(Tabel_RIE[[#This Row],[E12]]="",Tabel_RIE[[#This Row],[R12]]=""),"",IF(AND(OR(Tabel_RIE[[#This Row],[E12]]="",Tabel_RIE[[#This Row],[E12]]&lt;15),OR(Tabel_RIE[[#This Row],[R12]]="",Tabel_RIE[[#This Row],[R12]]&lt;70)),"n.v.t.",IF(OR(Tabel_RIE[[#This Row],[E12]]&gt;=15,Tabel_RIE[[#This Row],[R12]]&gt;=70),"√","fout")))</f>
        <v/>
      </c>
      <c r="T179" s="125"/>
      <c r="U179" s="126"/>
      <c r="V179" s="126"/>
      <c r="W179" s="127"/>
      <c r="X179" s="128" t="str">
        <f t="shared" si="3"/>
        <v>Bronaanpak:
Collectieve maatregelen:
Individuele maatregelen:
PBM's:</v>
      </c>
      <c r="Y179" s="119"/>
      <c r="Z179" s="129"/>
      <c r="AA179" s="125"/>
      <c r="AB179" s="122" t="str">
        <f>IF(Tabel_RIE[[#This Row],[E2]]&gt;0,VLOOKUP(Tabel_RIE[[#This Row],[E2]],Tabel_FK_E[],2,FALSE),"")</f>
        <v/>
      </c>
      <c r="AC179" s="125"/>
      <c r="AD179" s="122" t="str">
        <f>IF(Tabel_RIE[[#This Row],[B2]]&gt;0,VLOOKUP(Tabel_RIE[[#This Row],[B2]],Tabel_FK_B[],2,FALSE),"")</f>
        <v/>
      </c>
      <c r="AE179" s="125"/>
      <c r="AF179" s="122" t="str">
        <f>IF(Tabel_RIE[[#This Row],[W2]]&gt;0,VLOOKUP(Tabel_RIE[[#This Row],[W2]],Tabel_FK_W[],2,FALSE),"")</f>
        <v/>
      </c>
      <c r="AG17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22"/>
      <c r="AI179" s="119"/>
      <c r="AJ179" s="127"/>
      <c r="AK17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30" t="str">
        <f>IF(AND(Tabel_RIE[[#This Row],[R12]]&gt;=70,Tabel_RIE[[#This Row],[R22]]&lt;70),"Ja","Nee")</f>
        <v>Ja</v>
      </c>
      <c r="AM179" s="130" t="str">
        <f>IF(Tabel_RIE[[#This Row],[R22]]&lt;&gt;"",Tabel_RIE[[#This Row],[R22]],Tabel_RIE[[#This Row],[R12]])</f>
        <v/>
      </c>
    </row>
    <row r="180" spans="2:39" ht="42" customHeight="1" x14ac:dyDescent="0.2">
      <c r="B180" s="118">
        <v>173</v>
      </c>
      <c r="C180" s="119"/>
      <c r="D180" s="119"/>
      <c r="E180" s="119"/>
      <c r="F180" s="119"/>
      <c r="G180" s="119"/>
      <c r="H180" s="119"/>
      <c r="I180" s="119"/>
      <c r="J180" s="119"/>
      <c r="K180" s="120"/>
      <c r="L180" s="121" t="str">
        <f>IF(Tabel_RIE[[#This Row],[E1]]&gt;0,VLOOKUP(Tabel_RIE[[#This Row],[E1]],Tabel_FK_E[],2,FALSE),"")</f>
        <v/>
      </c>
      <c r="M180" s="120"/>
      <c r="N180" s="122" t="str">
        <f>IF(Tabel_RIE[[#This Row],[B1]]&gt;0,VLOOKUP(Tabel_RIE[[#This Row],[B1]],Tabel_FK_B[],2,FALSE),"")</f>
        <v/>
      </c>
      <c r="O180" s="120"/>
      <c r="P180" s="122" t="str">
        <f>IF(Tabel_RIE[[#This Row],[W1]]&gt;0,VLOOKUP(Tabel_RIE[[#This Row],[W1]],Tabel_FK_W[],2,FALSE),"")</f>
        <v/>
      </c>
      <c r="Q18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22" t="str">
        <f>IF(OR(Tabel_RIE[[#This Row],[E12]]="",Tabel_RIE[[#This Row],[B12]]="",Tabel_RIE[[#This Row],[W12]]=""),"",Tabel_RIE[[#This Row],[E12]]*Tabel_RIE[[#This Row],[B12]]*Tabel_RIE[[#This Row],[W12]])</f>
        <v/>
      </c>
      <c r="S180" s="124" t="str">
        <f>IF(AND(Tabel_RIE[[#This Row],[E12]]="",Tabel_RIE[[#This Row],[R12]]=""),"",IF(AND(OR(Tabel_RIE[[#This Row],[E12]]="",Tabel_RIE[[#This Row],[E12]]&lt;15),OR(Tabel_RIE[[#This Row],[R12]]="",Tabel_RIE[[#This Row],[R12]]&lt;70)),"n.v.t.",IF(OR(Tabel_RIE[[#This Row],[E12]]&gt;=15,Tabel_RIE[[#This Row],[R12]]&gt;=70),"√","fout")))</f>
        <v/>
      </c>
      <c r="T180" s="125"/>
      <c r="U180" s="126"/>
      <c r="V180" s="126"/>
      <c r="W180" s="127"/>
      <c r="X180" s="128" t="str">
        <f t="shared" si="3"/>
        <v>Bronaanpak:
Collectieve maatregelen:
Individuele maatregelen:
PBM's:</v>
      </c>
      <c r="Y180" s="119"/>
      <c r="Z180" s="129"/>
      <c r="AA180" s="125"/>
      <c r="AB180" s="122" t="str">
        <f>IF(Tabel_RIE[[#This Row],[E2]]&gt;0,VLOOKUP(Tabel_RIE[[#This Row],[E2]],Tabel_FK_E[],2,FALSE),"")</f>
        <v/>
      </c>
      <c r="AC180" s="125"/>
      <c r="AD180" s="122" t="str">
        <f>IF(Tabel_RIE[[#This Row],[B2]]&gt;0,VLOOKUP(Tabel_RIE[[#This Row],[B2]],Tabel_FK_B[],2,FALSE),"")</f>
        <v/>
      </c>
      <c r="AE180" s="125"/>
      <c r="AF180" s="122" t="str">
        <f>IF(Tabel_RIE[[#This Row],[W2]]&gt;0,VLOOKUP(Tabel_RIE[[#This Row],[W2]],Tabel_FK_W[],2,FALSE),"")</f>
        <v/>
      </c>
      <c r="AG18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22"/>
      <c r="AI180" s="119"/>
      <c r="AJ180" s="127"/>
      <c r="AK18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30" t="str">
        <f>IF(AND(Tabel_RIE[[#This Row],[R12]]&gt;=70,Tabel_RIE[[#This Row],[R22]]&lt;70),"Ja","Nee")</f>
        <v>Ja</v>
      </c>
      <c r="AM180" s="130" t="str">
        <f>IF(Tabel_RIE[[#This Row],[R22]]&lt;&gt;"",Tabel_RIE[[#This Row],[R22]],Tabel_RIE[[#This Row],[R12]])</f>
        <v/>
      </c>
    </row>
    <row r="181" spans="2:39" ht="42" customHeight="1" x14ac:dyDescent="0.2">
      <c r="B181" s="118">
        <v>174</v>
      </c>
      <c r="C181" s="119"/>
      <c r="D181" s="119"/>
      <c r="E181" s="119"/>
      <c r="F181" s="119"/>
      <c r="G181" s="119"/>
      <c r="H181" s="119"/>
      <c r="I181" s="119"/>
      <c r="J181" s="119"/>
      <c r="K181" s="120"/>
      <c r="L181" s="121" t="str">
        <f>IF(Tabel_RIE[[#This Row],[E1]]&gt;0,VLOOKUP(Tabel_RIE[[#This Row],[E1]],Tabel_FK_E[],2,FALSE),"")</f>
        <v/>
      </c>
      <c r="M181" s="120"/>
      <c r="N181" s="122" t="str">
        <f>IF(Tabel_RIE[[#This Row],[B1]]&gt;0,VLOOKUP(Tabel_RIE[[#This Row],[B1]],Tabel_FK_B[],2,FALSE),"")</f>
        <v/>
      </c>
      <c r="O181" s="120"/>
      <c r="P181" s="122" t="str">
        <f>IF(Tabel_RIE[[#This Row],[W1]]&gt;0,VLOOKUP(Tabel_RIE[[#This Row],[W1]],Tabel_FK_W[],2,FALSE),"")</f>
        <v/>
      </c>
      <c r="Q18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22" t="str">
        <f>IF(OR(Tabel_RIE[[#This Row],[E12]]="",Tabel_RIE[[#This Row],[B12]]="",Tabel_RIE[[#This Row],[W12]]=""),"",Tabel_RIE[[#This Row],[E12]]*Tabel_RIE[[#This Row],[B12]]*Tabel_RIE[[#This Row],[W12]])</f>
        <v/>
      </c>
      <c r="S181" s="124" t="str">
        <f>IF(AND(Tabel_RIE[[#This Row],[E12]]="",Tabel_RIE[[#This Row],[R12]]=""),"",IF(AND(OR(Tabel_RIE[[#This Row],[E12]]="",Tabel_RIE[[#This Row],[E12]]&lt;15),OR(Tabel_RIE[[#This Row],[R12]]="",Tabel_RIE[[#This Row],[R12]]&lt;70)),"n.v.t.",IF(OR(Tabel_RIE[[#This Row],[E12]]&gt;=15,Tabel_RIE[[#This Row],[R12]]&gt;=70),"√","fout")))</f>
        <v/>
      </c>
      <c r="T181" s="125"/>
      <c r="U181" s="126"/>
      <c r="V181" s="126"/>
      <c r="W181" s="127"/>
      <c r="X181" s="128" t="str">
        <f t="shared" si="3"/>
        <v>Bronaanpak:
Collectieve maatregelen:
Individuele maatregelen:
PBM's:</v>
      </c>
      <c r="Y181" s="119"/>
      <c r="Z181" s="129"/>
      <c r="AA181" s="125"/>
      <c r="AB181" s="122" t="str">
        <f>IF(Tabel_RIE[[#This Row],[E2]]&gt;0,VLOOKUP(Tabel_RIE[[#This Row],[E2]],Tabel_FK_E[],2,FALSE),"")</f>
        <v/>
      </c>
      <c r="AC181" s="125"/>
      <c r="AD181" s="122" t="str">
        <f>IF(Tabel_RIE[[#This Row],[B2]]&gt;0,VLOOKUP(Tabel_RIE[[#This Row],[B2]],Tabel_FK_B[],2,FALSE),"")</f>
        <v/>
      </c>
      <c r="AE181" s="125"/>
      <c r="AF181" s="122" t="str">
        <f>IF(Tabel_RIE[[#This Row],[W2]]&gt;0,VLOOKUP(Tabel_RIE[[#This Row],[W2]],Tabel_FK_W[],2,FALSE),"")</f>
        <v/>
      </c>
      <c r="AG18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22"/>
      <c r="AI181" s="119"/>
      <c r="AJ181" s="127"/>
      <c r="AK18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30" t="str">
        <f>IF(AND(Tabel_RIE[[#This Row],[R12]]&gt;=70,Tabel_RIE[[#This Row],[R22]]&lt;70),"Ja","Nee")</f>
        <v>Ja</v>
      </c>
      <c r="AM181" s="130" t="str">
        <f>IF(Tabel_RIE[[#This Row],[R22]]&lt;&gt;"",Tabel_RIE[[#This Row],[R22]],Tabel_RIE[[#This Row],[R12]])</f>
        <v/>
      </c>
    </row>
    <row r="182" spans="2:39" ht="42" customHeight="1" x14ac:dyDescent="0.2">
      <c r="B182" s="118">
        <v>175</v>
      </c>
      <c r="C182" s="119"/>
      <c r="D182" s="119"/>
      <c r="E182" s="119"/>
      <c r="F182" s="119"/>
      <c r="G182" s="119"/>
      <c r="H182" s="119"/>
      <c r="I182" s="119"/>
      <c r="J182" s="119"/>
      <c r="K182" s="120"/>
      <c r="L182" s="121" t="str">
        <f>IF(Tabel_RIE[[#This Row],[E1]]&gt;0,VLOOKUP(Tabel_RIE[[#This Row],[E1]],Tabel_FK_E[],2,FALSE),"")</f>
        <v/>
      </c>
      <c r="M182" s="120"/>
      <c r="N182" s="122" t="str">
        <f>IF(Tabel_RIE[[#This Row],[B1]]&gt;0,VLOOKUP(Tabel_RIE[[#This Row],[B1]],Tabel_FK_B[],2,FALSE),"")</f>
        <v/>
      </c>
      <c r="O182" s="120"/>
      <c r="P182" s="122" t="str">
        <f>IF(Tabel_RIE[[#This Row],[W1]]&gt;0,VLOOKUP(Tabel_RIE[[#This Row],[W1]],Tabel_FK_W[],2,FALSE),"")</f>
        <v/>
      </c>
      <c r="Q18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22" t="str">
        <f>IF(OR(Tabel_RIE[[#This Row],[E12]]="",Tabel_RIE[[#This Row],[B12]]="",Tabel_RIE[[#This Row],[W12]]=""),"",Tabel_RIE[[#This Row],[E12]]*Tabel_RIE[[#This Row],[B12]]*Tabel_RIE[[#This Row],[W12]])</f>
        <v/>
      </c>
      <c r="S182" s="124" t="str">
        <f>IF(AND(Tabel_RIE[[#This Row],[E12]]="",Tabel_RIE[[#This Row],[R12]]=""),"",IF(AND(OR(Tabel_RIE[[#This Row],[E12]]="",Tabel_RIE[[#This Row],[E12]]&lt;15),OR(Tabel_RIE[[#This Row],[R12]]="",Tabel_RIE[[#This Row],[R12]]&lt;70)),"n.v.t.",IF(OR(Tabel_RIE[[#This Row],[E12]]&gt;=15,Tabel_RIE[[#This Row],[R12]]&gt;=70),"√","fout")))</f>
        <v/>
      </c>
      <c r="T182" s="125"/>
      <c r="U182" s="126"/>
      <c r="V182" s="126"/>
      <c r="W182" s="127"/>
      <c r="X182" s="128" t="str">
        <f t="shared" si="3"/>
        <v>Bronaanpak:
Collectieve maatregelen:
Individuele maatregelen:
PBM's:</v>
      </c>
      <c r="Y182" s="119"/>
      <c r="Z182" s="129"/>
      <c r="AA182" s="125"/>
      <c r="AB182" s="122" t="str">
        <f>IF(Tabel_RIE[[#This Row],[E2]]&gt;0,VLOOKUP(Tabel_RIE[[#This Row],[E2]],Tabel_FK_E[],2,FALSE),"")</f>
        <v/>
      </c>
      <c r="AC182" s="125"/>
      <c r="AD182" s="122" t="str">
        <f>IF(Tabel_RIE[[#This Row],[B2]]&gt;0,VLOOKUP(Tabel_RIE[[#This Row],[B2]],Tabel_FK_B[],2,FALSE),"")</f>
        <v/>
      </c>
      <c r="AE182" s="125"/>
      <c r="AF182" s="122" t="str">
        <f>IF(Tabel_RIE[[#This Row],[W2]]&gt;0,VLOOKUP(Tabel_RIE[[#This Row],[W2]],Tabel_FK_W[],2,FALSE),"")</f>
        <v/>
      </c>
      <c r="AG18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22"/>
      <c r="AI182" s="119"/>
      <c r="AJ182" s="127"/>
      <c r="AK18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30" t="str">
        <f>IF(AND(Tabel_RIE[[#This Row],[R12]]&gt;=70,Tabel_RIE[[#This Row],[R22]]&lt;70),"Ja","Nee")</f>
        <v>Ja</v>
      </c>
      <c r="AM182" s="130" t="str">
        <f>IF(Tabel_RIE[[#This Row],[R22]]&lt;&gt;"",Tabel_RIE[[#This Row],[R22]],Tabel_RIE[[#This Row],[R12]])</f>
        <v/>
      </c>
    </row>
    <row r="183" spans="2:39" ht="42" customHeight="1" x14ac:dyDescent="0.2">
      <c r="B183" s="118">
        <v>176</v>
      </c>
      <c r="C183" s="119"/>
      <c r="D183" s="119"/>
      <c r="E183" s="119"/>
      <c r="F183" s="119"/>
      <c r="G183" s="119"/>
      <c r="H183" s="119"/>
      <c r="I183" s="119"/>
      <c r="J183" s="119"/>
      <c r="K183" s="120"/>
      <c r="L183" s="121" t="str">
        <f>IF(Tabel_RIE[[#This Row],[E1]]&gt;0,VLOOKUP(Tabel_RIE[[#This Row],[E1]],Tabel_FK_E[],2,FALSE),"")</f>
        <v/>
      </c>
      <c r="M183" s="120"/>
      <c r="N183" s="122" t="str">
        <f>IF(Tabel_RIE[[#This Row],[B1]]&gt;0,VLOOKUP(Tabel_RIE[[#This Row],[B1]],Tabel_FK_B[],2,FALSE),"")</f>
        <v/>
      </c>
      <c r="O183" s="120"/>
      <c r="P183" s="122" t="str">
        <f>IF(Tabel_RIE[[#This Row],[W1]]&gt;0,VLOOKUP(Tabel_RIE[[#This Row],[W1]],Tabel_FK_W[],2,FALSE),"")</f>
        <v/>
      </c>
      <c r="Q18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22" t="str">
        <f>IF(OR(Tabel_RIE[[#This Row],[E12]]="",Tabel_RIE[[#This Row],[B12]]="",Tabel_RIE[[#This Row],[W12]]=""),"",Tabel_RIE[[#This Row],[E12]]*Tabel_RIE[[#This Row],[B12]]*Tabel_RIE[[#This Row],[W12]])</f>
        <v/>
      </c>
      <c r="S183" s="124" t="str">
        <f>IF(AND(Tabel_RIE[[#This Row],[E12]]="",Tabel_RIE[[#This Row],[R12]]=""),"",IF(AND(OR(Tabel_RIE[[#This Row],[E12]]="",Tabel_RIE[[#This Row],[E12]]&lt;15),OR(Tabel_RIE[[#This Row],[R12]]="",Tabel_RIE[[#This Row],[R12]]&lt;70)),"n.v.t.",IF(OR(Tabel_RIE[[#This Row],[E12]]&gt;=15,Tabel_RIE[[#This Row],[R12]]&gt;=70),"√","fout")))</f>
        <v/>
      </c>
      <c r="T183" s="125"/>
      <c r="U183" s="126"/>
      <c r="V183" s="126"/>
      <c r="W183" s="127"/>
      <c r="X183" s="128" t="str">
        <f t="shared" si="3"/>
        <v>Bronaanpak:
Collectieve maatregelen:
Individuele maatregelen:
PBM's:</v>
      </c>
      <c r="Y183" s="119"/>
      <c r="Z183" s="129"/>
      <c r="AA183" s="125"/>
      <c r="AB183" s="122" t="str">
        <f>IF(Tabel_RIE[[#This Row],[E2]]&gt;0,VLOOKUP(Tabel_RIE[[#This Row],[E2]],Tabel_FK_E[],2,FALSE),"")</f>
        <v/>
      </c>
      <c r="AC183" s="125"/>
      <c r="AD183" s="122" t="str">
        <f>IF(Tabel_RIE[[#This Row],[B2]]&gt;0,VLOOKUP(Tabel_RIE[[#This Row],[B2]],Tabel_FK_B[],2,FALSE),"")</f>
        <v/>
      </c>
      <c r="AE183" s="125"/>
      <c r="AF183" s="122" t="str">
        <f>IF(Tabel_RIE[[#This Row],[W2]]&gt;0,VLOOKUP(Tabel_RIE[[#This Row],[W2]],Tabel_FK_W[],2,FALSE),"")</f>
        <v/>
      </c>
      <c r="AG18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22"/>
      <c r="AI183" s="119"/>
      <c r="AJ183" s="127"/>
      <c r="AK18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30" t="str">
        <f>IF(AND(Tabel_RIE[[#This Row],[R12]]&gt;=70,Tabel_RIE[[#This Row],[R22]]&lt;70),"Ja","Nee")</f>
        <v>Ja</v>
      </c>
      <c r="AM183" s="130" t="str">
        <f>IF(Tabel_RIE[[#This Row],[R22]]&lt;&gt;"",Tabel_RIE[[#This Row],[R22]],Tabel_RIE[[#This Row],[R12]])</f>
        <v/>
      </c>
    </row>
    <row r="184" spans="2:39" ht="42" customHeight="1" x14ac:dyDescent="0.2">
      <c r="B184" s="118">
        <v>177</v>
      </c>
      <c r="C184" s="119"/>
      <c r="D184" s="119"/>
      <c r="E184" s="119"/>
      <c r="F184" s="119"/>
      <c r="G184" s="119"/>
      <c r="H184" s="119"/>
      <c r="I184" s="119"/>
      <c r="J184" s="119"/>
      <c r="K184" s="120"/>
      <c r="L184" s="121" t="str">
        <f>IF(Tabel_RIE[[#This Row],[E1]]&gt;0,VLOOKUP(Tabel_RIE[[#This Row],[E1]],Tabel_FK_E[],2,FALSE),"")</f>
        <v/>
      </c>
      <c r="M184" s="120"/>
      <c r="N184" s="122" t="str">
        <f>IF(Tabel_RIE[[#This Row],[B1]]&gt;0,VLOOKUP(Tabel_RIE[[#This Row],[B1]],Tabel_FK_B[],2,FALSE),"")</f>
        <v/>
      </c>
      <c r="O184" s="120"/>
      <c r="P184" s="122" t="str">
        <f>IF(Tabel_RIE[[#This Row],[W1]]&gt;0,VLOOKUP(Tabel_RIE[[#This Row],[W1]],Tabel_FK_W[],2,FALSE),"")</f>
        <v/>
      </c>
      <c r="Q18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22" t="str">
        <f>IF(OR(Tabel_RIE[[#This Row],[E12]]="",Tabel_RIE[[#This Row],[B12]]="",Tabel_RIE[[#This Row],[W12]]=""),"",Tabel_RIE[[#This Row],[E12]]*Tabel_RIE[[#This Row],[B12]]*Tabel_RIE[[#This Row],[W12]])</f>
        <v/>
      </c>
      <c r="S184" s="124" t="str">
        <f>IF(AND(Tabel_RIE[[#This Row],[E12]]="",Tabel_RIE[[#This Row],[R12]]=""),"",IF(AND(OR(Tabel_RIE[[#This Row],[E12]]="",Tabel_RIE[[#This Row],[E12]]&lt;15),OR(Tabel_RIE[[#This Row],[R12]]="",Tabel_RIE[[#This Row],[R12]]&lt;70)),"n.v.t.",IF(OR(Tabel_RIE[[#This Row],[E12]]&gt;=15,Tabel_RIE[[#This Row],[R12]]&gt;=70),"√","fout")))</f>
        <v/>
      </c>
      <c r="T184" s="125"/>
      <c r="U184" s="126"/>
      <c r="V184" s="126"/>
      <c r="W184" s="127"/>
      <c r="X184" s="128" t="str">
        <f t="shared" si="3"/>
        <v>Bronaanpak:
Collectieve maatregelen:
Individuele maatregelen:
PBM's:</v>
      </c>
      <c r="Y184" s="119"/>
      <c r="Z184" s="129"/>
      <c r="AA184" s="125"/>
      <c r="AB184" s="122" t="str">
        <f>IF(Tabel_RIE[[#This Row],[E2]]&gt;0,VLOOKUP(Tabel_RIE[[#This Row],[E2]],Tabel_FK_E[],2,FALSE),"")</f>
        <v/>
      </c>
      <c r="AC184" s="125"/>
      <c r="AD184" s="122" t="str">
        <f>IF(Tabel_RIE[[#This Row],[B2]]&gt;0,VLOOKUP(Tabel_RIE[[#This Row],[B2]],Tabel_FK_B[],2,FALSE),"")</f>
        <v/>
      </c>
      <c r="AE184" s="125"/>
      <c r="AF184" s="122" t="str">
        <f>IF(Tabel_RIE[[#This Row],[W2]]&gt;0,VLOOKUP(Tabel_RIE[[#This Row],[W2]],Tabel_FK_W[],2,FALSE),"")</f>
        <v/>
      </c>
      <c r="AG18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22"/>
      <c r="AI184" s="119"/>
      <c r="AJ184" s="127"/>
      <c r="AK18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30" t="str">
        <f>IF(AND(Tabel_RIE[[#This Row],[R12]]&gt;=70,Tabel_RIE[[#This Row],[R22]]&lt;70),"Ja","Nee")</f>
        <v>Ja</v>
      </c>
      <c r="AM184" s="130" t="str">
        <f>IF(Tabel_RIE[[#This Row],[R22]]&lt;&gt;"",Tabel_RIE[[#This Row],[R22]],Tabel_RIE[[#This Row],[R12]])</f>
        <v/>
      </c>
    </row>
    <row r="185" spans="2:39" ht="42" customHeight="1" x14ac:dyDescent="0.2">
      <c r="B185" s="118">
        <v>178</v>
      </c>
      <c r="C185" s="119"/>
      <c r="D185" s="119"/>
      <c r="E185" s="119"/>
      <c r="F185" s="119"/>
      <c r="G185" s="119"/>
      <c r="H185" s="119"/>
      <c r="I185" s="119"/>
      <c r="J185" s="119"/>
      <c r="K185" s="120"/>
      <c r="L185" s="121" t="str">
        <f>IF(Tabel_RIE[[#This Row],[E1]]&gt;0,VLOOKUP(Tabel_RIE[[#This Row],[E1]],Tabel_FK_E[],2,FALSE),"")</f>
        <v/>
      </c>
      <c r="M185" s="120"/>
      <c r="N185" s="122" t="str">
        <f>IF(Tabel_RIE[[#This Row],[B1]]&gt;0,VLOOKUP(Tabel_RIE[[#This Row],[B1]],Tabel_FK_B[],2,FALSE),"")</f>
        <v/>
      </c>
      <c r="O185" s="120"/>
      <c r="P185" s="122" t="str">
        <f>IF(Tabel_RIE[[#This Row],[W1]]&gt;0,VLOOKUP(Tabel_RIE[[#This Row],[W1]],Tabel_FK_W[],2,FALSE),"")</f>
        <v/>
      </c>
      <c r="Q18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22" t="str">
        <f>IF(OR(Tabel_RIE[[#This Row],[E12]]="",Tabel_RIE[[#This Row],[B12]]="",Tabel_RIE[[#This Row],[W12]]=""),"",Tabel_RIE[[#This Row],[E12]]*Tabel_RIE[[#This Row],[B12]]*Tabel_RIE[[#This Row],[W12]])</f>
        <v/>
      </c>
      <c r="S185" s="124" t="str">
        <f>IF(AND(Tabel_RIE[[#This Row],[E12]]="",Tabel_RIE[[#This Row],[R12]]=""),"",IF(AND(OR(Tabel_RIE[[#This Row],[E12]]="",Tabel_RIE[[#This Row],[E12]]&lt;15),OR(Tabel_RIE[[#This Row],[R12]]="",Tabel_RIE[[#This Row],[R12]]&lt;70)),"n.v.t.",IF(OR(Tabel_RIE[[#This Row],[E12]]&gt;=15,Tabel_RIE[[#This Row],[R12]]&gt;=70),"√","fout")))</f>
        <v/>
      </c>
      <c r="T185" s="125"/>
      <c r="U185" s="126"/>
      <c r="V185" s="126"/>
      <c r="W185" s="127"/>
      <c r="X185" s="128" t="str">
        <f t="shared" si="3"/>
        <v>Bronaanpak:
Collectieve maatregelen:
Individuele maatregelen:
PBM's:</v>
      </c>
      <c r="Y185" s="119"/>
      <c r="Z185" s="129"/>
      <c r="AA185" s="125"/>
      <c r="AB185" s="122" t="str">
        <f>IF(Tabel_RIE[[#This Row],[E2]]&gt;0,VLOOKUP(Tabel_RIE[[#This Row],[E2]],Tabel_FK_E[],2,FALSE),"")</f>
        <v/>
      </c>
      <c r="AC185" s="125"/>
      <c r="AD185" s="122" t="str">
        <f>IF(Tabel_RIE[[#This Row],[B2]]&gt;0,VLOOKUP(Tabel_RIE[[#This Row],[B2]],Tabel_FK_B[],2,FALSE),"")</f>
        <v/>
      </c>
      <c r="AE185" s="125"/>
      <c r="AF185" s="122" t="str">
        <f>IF(Tabel_RIE[[#This Row],[W2]]&gt;0,VLOOKUP(Tabel_RIE[[#This Row],[W2]],Tabel_FK_W[],2,FALSE),"")</f>
        <v/>
      </c>
      <c r="AG18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22"/>
      <c r="AI185" s="119"/>
      <c r="AJ185" s="127"/>
      <c r="AK18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30" t="str">
        <f>IF(AND(Tabel_RIE[[#This Row],[R12]]&gt;=70,Tabel_RIE[[#This Row],[R22]]&lt;70),"Ja","Nee")</f>
        <v>Ja</v>
      </c>
      <c r="AM185" s="130" t="str">
        <f>IF(Tabel_RIE[[#This Row],[R22]]&lt;&gt;"",Tabel_RIE[[#This Row],[R22]],Tabel_RIE[[#This Row],[R12]])</f>
        <v/>
      </c>
    </row>
    <row r="186" spans="2:39" ht="42" customHeight="1" x14ac:dyDescent="0.2">
      <c r="B186" s="118">
        <v>179</v>
      </c>
      <c r="C186" s="119"/>
      <c r="D186" s="119"/>
      <c r="E186" s="119"/>
      <c r="F186" s="119"/>
      <c r="G186" s="119"/>
      <c r="H186" s="119"/>
      <c r="I186" s="119"/>
      <c r="J186" s="119"/>
      <c r="K186" s="120"/>
      <c r="L186" s="121" t="str">
        <f>IF(Tabel_RIE[[#This Row],[E1]]&gt;0,VLOOKUP(Tabel_RIE[[#This Row],[E1]],Tabel_FK_E[],2,FALSE),"")</f>
        <v/>
      </c>
      <c r="M186" s="120"/>
      <c r="N186" s="122" t="str">
        <f>IF(Tabel_RIE[[#This Row],[B1]]&gt;0,VLOOKUP(Tabel_RIE[[#This Row],[B1]],Tabel_FK_B[],2,FALSE),"")</f>
        <v/>
      </c>
      <c r="O186" s="120"/>
      <c r="P186" s="122" t="str">
        <f>IF(Tabel_RIE[[#This Row],[W1]]&gt;0,VLOOKUP(Tabel_RIE[[#This Row],[W1]],Tabel_FK_W[],2,FALSE),"")</f>
        <v/>
      </c>
      <c r="Q18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22" t="str">
        <f>IF(OR(Tabel_RIE[[#This Row],[E12]]="",Tabel_RIE[[#This Row],[B12]]="",Tabel_RIE[[#This Row],[W12]]=""),"",Tabel_RIE[[#This Row],[E12]]*Tabel_RIE[[#This Row],[B12]]*Tabel_RIE[[#This Row],[W12]])</f>
        <v/>
      </c>
      <c r="S186" s="124" t="str">
        <f>IF(AND(Tabel_RIE[[#This Row],[E12]]="",Tabel_RIE[[#This Row],[R12]]=""),"",IF(AND(OR(Tabel_RIE[[#This Row],[E12]]="",Tabel_RIE[[#This Row],[E12]]&lt;15),OR(Tabel_RIE[[#This Row],[R12]]="",Tabel_RIE[[#This Row],[R12]]&lt;70)),"n.v.t.",IF(OR(Tabel_RIE[[#This Row],[E12]]&gt;=15,Tabel_RIE[[#This Row],[R12]]&gt;=70),"√","fout")))</f>
        <v/>
      </c>
      <c r="T186" s="125"/>
      <c r="U186" s="126"/>
      <c r="V186" s="126"/>
      <c r="W186" s="127"/>
      <c r="X186" s="128" t="str">
        <f t="shared" si="3"/>
        <v>Bronaanpak:
Collectieve maatregelen:
Individuele maatregelen:
PBM's:</v>
      </c>
      <c r="Y186" s="119"/>
      <c r="Z186" s="129"/>
      <c r="AA186" s="125"/>
      <c r="AB186" s="122" t="str">
        <f>IF(Tabel_RIE[[#This Row],[E2]]&gt;0,VLOOKUP(Tabel_RIE[[#This Row],[E2]],Tabel_FK_E[],2,FALSE),"")</f>
        <v/>
      </c>
      <c r="AC186" s="125"/>
      <c r="AD186" s="122" t="str">
        <f>IF(Tabel_RIE[[#This Row],[B2]]&gt;0,VLOOKUP(Tabel_RIE[[#This Row],[B2]],Tabel_FK_B[],2,FALSE),"")</f>
        <v/>
      </c>
      <c r="AE186" s="125"/>
      <c r="AF186" s="122" t="str">
        <f>IF(Tabel_RIE[[#This Row],[W2]]&gt;0,VLOOKUP(Tabel_RIE[[#This Row],[W2]],Tabel_FK_W[],2,FALSE),"")</f>
        <v/>
      </c>
      <c r="AG18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22"/>
      <c r="AI186" s="119"/>
      <c r="AJ186" s="127"/>
      <c r="AK18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30" t="str">
        <f>IF(AND(Tabel_RIE[[#This Row],[R12]]&gt;=70,Tabel_RIE[[#This Row],[R22]]&lt;70),"Ja","Nee")</f>
        <v>Ja</v>
      </c>
      <c r="AM186" s="130" t="str">
        <f>IF(Tabel_RIE[[#This Row],[R22]]&lt;&gt;"",Tabel_RIE[[#This Row],[R22]],Tabel_RIE[[#This Row],[R12]])</f>
        <v/>
      </c>
    </row>
    <row r="187" spans="2:39" ht="42" customHeight="1" x14ac:dyDescent="0.2">
      <c r="B187" s="118">
        <v>180</v>
      </c>
      <c r="C187" s="119"/>
      <c r="D187" s="119"/>
      <c r="E187" s="119"/>
      <c r="F187" s="119"/>
      <c r="G187" s="119"/>
      <c r="H187" s="119"/>
      <c r="I187" s="119"/>
      <c r="J187" s="119"/>
      <c r="K187" s="120"/>
      <c r="L187" s="121" t="str">
        <f>IF(Tabel_RIE[[#This Row],[E1]]&gt;0,VLOOKUP(Tabel_RIE[[#This Row],[E1]],Tabel_FK_E[],2,FALSE),"")</f>
        <v/>
      </c>
      <c r="M187" s="120"/>
      <c r="N187" s="122" t="str">
        <f>IF(Tabel_RIE[[#This Row],[B1]]&gt;0,VLOOKUP(Tabel_RIE[[#This Row],[B1]],Tabel_FK_B[],2,FALSE),"")</f>
        <v/>
      </c>
      <c r="O187" s="120"/>
      <c r="P187" s="122" t="str">
        <f>IF(Tabel_RIE[[#This Row],[W1]]&gt;0,VLOOKUP(Tabel_RIE[[#This Row],[W1]],Tabel_FK_W[],2,FALSE),"")</f>
        <v/>
      </c>
      <c r="Q18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22" t="str">
        <f>IF(OR(Tabel_RIE[[#This Row],[E12]]="",Tabel_RIE[[#This Row],[B12]]="",Tabel_RIE[[#This Row],[W12]]=""),"",Tabel_RIE[[#This Row],[E12]]*Tabel_RIE[[#This Row],[B12]]*Tabel_RIE[[#This Row],[W12]])</f>
        <v/>
      </c>
      <c r="S187" s="124" t="str">
        <f>IF(AND(Tabel_RIE[[#This Row],[E12]]="",Tabel_RIE[[#This Row],[R12]]=""),"",IF(AND(OR(Tabel_RIE[[#This Row],[E12]]="",Tabel_RIE[[#This Row],[E12]]&lt;15),OR(Tabel_RIE[[#This Row],[R12]]="",Tabel_RIE[[#This Row],[R12]]&lt;70)),"n.v.t.",IF(OR(Tabel_RIE[[#This Row],[E12]]&gt;=15,Tabel_RIE[[#This Row],[R12]]&gt;=70),"√","fout")))</f>
        <v/>
      </c>
      <c r="T187" s="125"/>
      <c r="U187" s="126"/>
      <c r="V187" s="126"/>
      <c r="W187" s="127"/>
      <c r="X187" s="128" t="str">
        <f t="shared" si="3"/>
        <v>Bronaanpak:
Collectieve maatregelen:
Individuele maatregelen:
PBM's:</v>
      </c>
      <c r="Y187" s="119"/>
      <c r="Z187" s="129"/>
      <c r="AA187" s="125"/>
      <c r="AB187" s="122" t="str">
        <f>IF(Tabel_RIE[[#This Row],[E2]]&gt;0,VLOOKUP(Tabel_RIE[[#This Row],[E2]],Tabel_FK_E[],2,FALSE),"")</f>
        <v/>
      </c>
      <c r="AC187" s="125"/>
      <c r="AD187" s="122" t="str">
        <f>IF(Tabel_RIE[[#This Row],[B2]]&gt;0,VLOOKUP(Tabel_RIE[[#This Row],[B2]],Tabel_FK_B[],2,FALSE),"")</f>
        <v/>
      </c>
      <c r="AE187" s="125"/>
      <c r="AF187" s="122" t="str">
        <f>IF(Tabel_RIE[[#This Row],[W2]]&gt;0,VLOOKUP(Tabel_RIE[[#This Row],[W2]],Tabel_FK_W[],2,FALSE),"")</f>
        <v/>
      </c>
      <c r="AG18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22"/>
      <c r="AI187" s="119"/>
      <c r="AJ187" s="127"/>
      <c r="AK18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30" t="str">
        <f>IF(AND(Tabel_RIE[[#This Row],[R12]]&gt;=70,Tabel_RIE[[#This Row],[R22]]&lt;70),"Ja","Nee")</f>
        <v>Ja</v>
      </c>
      <c r="AM187" s="130" t="str">
        <f>IF(Tabel_RIE[[#This Row],[R22]]&lt;&gt;"",Tabel_RIE[[#This Row],[R22]],Tabel_RIE[[#This Row],[R12]])</f>
        <v/>
      </c>
    </row>
    <row r="188" spans="2:39" ht="42" customHeight="1" x14ac:dyDescent="0.2">
      <c r="B188" s="118">
        <v>181</v>
      </c>
      <c r="C188" s="119"/>
      <c r="D188" s="119"/>
      <c r="E188" s="119"/>
      <c r="F188" s="119"/>
      <c r="G188" s="119"/>
      <c r="H188" s="119"/>
      <c r="I188" s="119"/>
      <c r="J188" s="119"/>
      <c r="K188" s="120"/>
      <c r="L188" s="121" t="str">
        <f>IF(Tabel_RIE[[#This Row],[E1]]&gt;0,VLOOKUP(Tabel_RIE[[#This Row],[E1]],Tabel_FK_E[],2,FALSE),"")</f>
        <v/>
      </c>
      <c r="M188" s="120"/>
      <c r="N188" s="122" t="str">
        <f>IF(Tabel_RIE[[#This Row],[B1]]&gt;0,VLOOKUP(Tabel_RIE[[#This Row],[B1]],Tabel_FK_B[],2,FALSE),"")</f>
        <v/>
      </c>
      <c r="O188" s="120"/>
      <c r="P188" s="122" t="str">
        <f>IF(Tabel_RIE[[#This Row],[W1]]&gt;0,VLOOKUP(Tabel_RIE[[#This Row],[W1]],Tabel_FK_W[],2,FALSE),"")</f>
        <v/>
      </c>
      <c r="Q18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22" t="str">
        <f>IF(OR(Tabel_RIE[[#This Row],[E12]]="",Tabel_RIE[[#This Row],[B12]]="",Tabel_RIE[[#This Row],[W12]]=""),"",Tabel_RIE[[#This Row],[E12]]*Tabel_RIE[[#This Row],[B12]]*Tabel_RIE[[#This Row],[W12]])</f>
        <v/>
      </c>
      <c r="S188" s="124" t="str">
        <f>IF(AND(Tabel_RIE[[#This Row],[E12]]="",Tabel_RIE[[#This Row],[R12]]=""),"",IF(AND(OR(Tabel_RIE[[#This Row],[E12]]="",Tabel_RIE[[#This Row],[E12]]&lt;15),OR(Tabel_RIE[[#This Row],[R12]]="",Tabel_RIE[[#This Row],[R12]]&lt;70)),"n.v.t.",IF(OR(Tabel_RIE[[#This Row],[E12]]&gt;=15,Tabel_RIE[[#This Row],[R12]]&gt;=70),"√","fout")))</f>
        <v/>
      </c>
      <c r="T188" s="125"/>
      <c r="U188" s="126"/>
      <c r="V188" s="126"/>
      <c r="W188" s="127"/>
      <c r="X188" s="128" t="str">
        <f t="shared" si="3"/>
        <v>Bronaanpak:
Collectieve maatregelen:
Individuele maatregelen:
PBM's:</v>
      </c>
      <c r="Y188" s="119"/>
      <c r="Z188" s="129"/>
      <c r="AA188" s="125"/>
      <c r="AB188" s="122" t="str">
        <f>IF(Tabel_RIE[[#This Row],[E2]]&gt;0,VLOOKUP(Tabel_RIE[[#This Row],[E2]],Tabel_FK_E[],2,FALSE),"")</f>
        <v/>
      </c>
      <c r="AC188" s="125"/>
      <c r="AD188" s="122" t="str">
        <f>IF(Tabel_RIE[[#This Row],[B2]]&gt;0,VLOOKUP(Tabel_RIE[[#This Row],[B2]],Tabel_FK_B[],2,FALSE),"")</f>
        <v/>
      </c>
      <c r="AE188" s="125"/>
      <c r="AF188" s="122" t="str">
        <f>IF(Tabel_RIE[[#This Row],[W2]]&gt;0,VLOOKUP(Tabel_RIE[[#This Row],[W2]],Tabel_FK_W[],2,FALSE),"")</f>
        <v/>
      </c>
      <c r="AG18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22"/>
      <c r="AI188" s="119"/>
      <c r="AJ188" s="127"/>
      <c r="AK18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30" t="str">
        <f>IF(AND(Tabel_RIE[[#This Row],[R12]]&gt;=70,Tabel_RIE[[#This Row],[R22]]&lt;70),"Ja","Nee")</f>
        <v>Ja</v>
      </c>
      <c r="AM188" s="130" t="str">
        <f>IF(Tabel_RIE[[#This Row],[R22]]&lt;&gt;"",Tabel_RIE[[#This Row],[R22]],Tabel_RIE[[#This Row],[R12]])</f>
        <v/>
      </c>
    </row>
    <row r="189" spans="2:39" ht="42" customHeight="1" x14ac:dyDescent="0.2">
      <c r="B189" s="118">
        <v>182</v>
      </c>
      <c r="C189" s="119"/>
      <c r="D189" s="119"/>
      <c r="E189" s="119"/>
      <c r="F189" s="119"/>
      <c r="G189" s="119"/>
      <c r="H189" s="119"/>
      <c r="I189" s="119"/>
      <c r="J189" s="119"/>
      <c r="K189" s="120"/>
      <c r="L189" s="121" t="str">
        <f>IF(Tabel_RIE[[#This Row],[E1]]&gt;0,VLOOKUP(Tabel_RIE[[#This Row],[E1]],Tabel_FK_E[],2,FALSE),"")</f>
        <v/>
      </c>
      <c r="M189" s="120"/>
      <c r="N189" s="122" t="str">
        <f>IF(Tabel_RIE[[#This Row],[B1]]&gt;0,VLOOKUP(Tabel_RIE[[#This Row],[B1]],Tabel_FK_B[],2,FALSE),"")</f>
        <v/>
      </c>
      <c r="O189" s="120"/>
      <c r="P189" s="122" t="str">
        <f>IF(Tabel_RIE[[#This Row],[W1]]&gt;0,VLOOKUP(Tabel_RIE[[#This Row],[W1]],Tabel_FK_W[],2,FALSE),"")</f>
        <v/>
      </c>
      <c r="Q18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22" t="str">
        <f>IF(OR(Tabel_RIE[[#This Row],[E12]]="",Tabel_RIE[[#This Row],[B12]]="",Tabel_RIE[[#This Row],[W12]]=""),"",Tabel_RIE[[#This Row],[E12]]*Tabel_RIE[[#This Row],[B12]]*Tabel_RIE[[#This Row],[W12]])</f>
        <v/>
      </c>
      <c r="S189" s="124" t="str">
        <f>IF(AND(Tabel_RIE[[#This Row],[E12]]="",Tabel_RIE[[#This Row],[R12]]=""),"",IF(AND(OR(Tabel_RIE[[#This Row],[E12]]="",Tabel_RIE[[#This Row],[E12]]&lt;15),OR(Tabel_RIE[[#This Row],[R12]]="",Tabel_RIE[[#This Row],[R12]]&lt;70)),"n.v.t.",IF(OR(Tabel_RIE[[#This Row],[E12]]&gt;=15,Tabel_RIE[[#This Row],[R12]]&gt;=70),"√","fout")))</f>
        <v/>
      </c>
      <c r="T189" s="125"/>
      <c r="U189" s="126"/>
      <c r="V189" s="126"/>
      <c r="W189" s="127"/>
      <c r="X189" s="128" t="str">
        <f t="shared" si="3"/>
        <v>Bronaanpak:
Collectieve maatregelen:
Individuele maatregelen:
PBM's:</v>
      </c>
      <c r="Y189" s="119"/>
      <c r="Z189" s="129"/>
      <c r="AA189" s="125"/>
      <c r="AB189" s="122" t="str">
        <f>IF(Tabel_RIE[[#This Row],[E2]]&gt;0,VLOOKUP(Tabel_RIE[[#This Row],[E2]],Tabel_FK_E[],2,FALSE),"")</f>
        <v/>
      </c>
      <c r="AC189" s="125"/>
      <c r="AD189" s="122" t="str">
        <f>IF(Tabel_RIE[[#This Row],[B2]]&gt;0,VLOOKUP(Tabel_RIE[[#This Row],[B2]],Tabel_FK_B[],2,FALSE),"")</f>
        <v/>
      </c>
      <c r="AE189" s="125"/>
      <c r="AF189" s="122" t="str">
        <f>IF(Tabel_RIE[[#This Row],[W2]]&gt;0,VLOOKUP(Tabel_RIE[[#This Row],[W2]],Tabel_FK_W[],2,FALSE),"")</f>
        <v/>
      </c>
      <c r="AG18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22"/>
      <c r="AI189" s="119"/>
      <c r="AJ189" s="127"/>
      <c r="AK18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30" t="str">
        <f>IF(AND(Tabel_RIE[[#This Row],[R12]]&gt;=70,Tabel_RIE[[#This Row],[R22]]&lt;70),"Ja","Nee")</f>
        <v>Ja</v>
      </c>
      <c r="AM189" s="130" t="str">
        <f>IF(Tabel_RIE[[#This Row],[R22]]&lt;&gt;"",Tabel_RIE[[#This Row],[R22]],Tabel_RIE[[#This Row],[R12]])</f>
        <v/>
      </c>
    </row>
    <row r="190" spans="2:39" ht="42" customHeight="1" x14ac:dyDescent="0.2">
      <c r="B190" s="118">
        <v>183</v>
      </c>
      <c r="C190" s="119"/>
      <c r="D190" s="119"/>
      <c r="E190" s="119"/>
      <c r="F190" s="119"/>
      <c r="G190" s="119"/>
      <c r="H190" s="119"/>
      <c r="I190" s="119"/>
      <c r="J190" s="119"/>
      <c r="K190" s="120"/>
      <c r="L190" s="121" t="str">
        <f>IF(Tabel_RIE[[#This Row],[E1]]&gt;0,VLOOKUP(Tabel_RIE[[#This Row],[E1]],Tabel_FK_E[],2,FALSE),"")</f>
        <v/>
      </c>
      <c r="M190" s="120"/>
      <c r="N190" s="122" t="str">
        <f>IF(Tabel_RIE[[#This Row],[B1]]&gt;0,VLOOKUP(Tabel_RIE[[#This Row],[B1]],Tabel_FK_B[],2,FALSE),"")</f>
        <v/>
      </c>
      <c r="O190" s="120"/>
      <c r="P190" s="122" t="str">
        <f>IF(Tabel_RIE[[#This Row],[W1]]&gt;0,VLOOKUP(Tabel_RIE[[#This Row],[W1]],Tabel_FK_W[],2,FALSE),"")</f>
        <v/>
      </c>
      <c r="Q19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22" t="str">
        <f>IF(OR(Tabel_RIE[[#This Row],[E12]]="",Tabel_RIE[[#This Row],[B12]]="",Tabel_RIE[[#This Row],[W12]]=""),"",Tabel_RIE[[#This Row],[E12]]*Tabel_RIE[[#This Row],[B12]]*Tabel_RIE[[#This Row],[W12]])</f>
        <v/>
      </c>
      <c r="S190" s="124" t="str">
        <f>IF(AND(Tabel_RIE[[#This Row],[E12]]="",Tabel_RIE[[#This Row],[R12]]=""),"",IF(AND(OR(Tabel_RIE[[#This Row],[E12]]="",Tabel_RIE[[#This Row],[E12]]&lt;15),OR(Tabel_RIE[[#This Row],[R12]]="",Tabel_RIE[[#This Row],[R12]]&lt;70)),"n.v.t.",IF(OR(Tabel_RIE[[#This Row],[E12]]&gt;=15,Tabel_RIE[[#This Row],[R12]]&gt;=70),"√","fout")))</f>
        <v/>
      </c>
      <c r="T190" s="125"/>
      <c r="U190" s="126"/>
      <c r="V190" s="126"/>
      <c r="W190" s="127"/>
      <c r="X190" s="128" t="str">
        <f t="shared" si="3"/>
        <v>Bronaanpak:
Collectieve maatregelen:
Individuele maatregelen:
PBM's:</v>
      </c>
      <c r="Y190" s="119"/>
      <c r="Z190" s="129"/>
      <c r="AA190" s="125"/>
      <c r="AB190" s="122" t="str">
        <f>IF(Tabel_RIE[[#This Row],[E2]]&gt;0,VLOOKUP(Tabel_RIE[[#This Row],[E2]],Tabel_FK_E[],2,FALSE),"")</f>
        <v/>
      </c>
      <c r="AC190" s="125"/>
      <c r="AD190" s="122" t="str">
        <f>IF(Tabel_RIE[[#This Row],[B2]]&gt;0,VLOOKUP(Tabel_RIE[[#This Row],[B2]],Tabel_FK_B[],2,FALSE),"")</f>
        <v/>
      </c>
      <c r="AE190" s="125"/>
      <c r="AF190" s="122" t="str">
        <f>IF(Tabel_RIE[[#This Row],[W2]]&gt;0,VLOOKUP(Tabel_RIE[[#This Row],[W2]],Tabel_FK_W[],2,FALSE),"")</f>
        <v/>
      </c>
      <c r="AG19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22"/>
      <c r="AI190" s="119"/>
      <c r="AJ190" s="127"/>
      <c r="AK19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30" t="str">
        <f>IF(AND(Tabel_RIE[[#This Row],[R12]]&gt;=70,Tabel_RIE[[#This Row],[R22]]&lt;70),"Ja","Nee")</f>
        <v>Ja</v>
      </c>
      <c r="AM190" s="130" t="str">
        <f>IF(Tabel_RIE[[#This Row],[R22]]&lt;&gt;"",Tabel_RIE[[#This Row],[R22]],Tabel_RIE[[#This Row],[R12]])</f>
        <v/>
      </c>
    </row>
    <row r="191" spans="2:39" ht="42" customHeight="1" x14ac:dyDescent="0.2">
      <c r="B191" s="118">
        <v>184</v>
      </c>
      <c r="C191" s="119"/>
      <c r="D191" s="119"/>
      <c r="E191" s="119"/>
      <c r="F191" s="119"/>
      <c r="G191" s="119"/>
      <c r="H191" s="119"/>
      <c r="I191" s="119"/>
      <c r="J191" s="119"/>
      <c r="K191" s="120"/>
      <c r="L191" s="121" t="str">
        <f>IF(Tabel_RIE[[#This Row],[E1]]&gt;0,VLOOKUP(Tabel_RIE[[#This Row],[E1]],Tabel_FK_E[],2,FALSE),"")</f>
        <v/>
      </c>
      <c r="M191" s="120"/>
      <c r="N191" s="122" t="str">
        <f>IF(Tabel_RIE[[#This Row],[B1]]&gt;0,VLOOKUP(Tabel_RIE[[#This Row],[B1]],Tabel_FK_B[],2,FALSE),"")</f>
        <v/>
      </c>
      <c r="O191" s="120"/>
      <c r="P191" s="122" t="str">
        <f>IF(Tabel_RIE[[#This Row],[W1]]&gt;0,VLOOKUP(Tabel_RIE[[#This Row],[W1]],Tabel_FK_W[],2,FALSE),"")</f>
        <v/>
      </c>
      <c r="Q19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22" t="str">
        <f>IF(OR(Tabel_RIE[[#This Row],[E12]]="",Tabel_RIE[[#This Row],[B12]]="",Tabel_RIE[[#This Row],[W12]]=""),"",Tabel_RIE[[#This Row],[E12]]*Tabel_RIE[[#This Row],[B12]]*Tabel_RIE[[#This Row],[W12]])</f>
        <v/>
      </c>
      <c r="S191" s="124" t="str">
        <f>IF(AND(Tabel_RIE[[#This Row],[E12]]="",Tabel_RIE[[#This Row],[R12]]=""),"",IF(AND(OR(Tabel_RIE[[#This Row],[E12]]="",Tabel_RIE[[#This Row],[E12]]&lt;15),OR(Tabel_RIE[[#This Row],[R12]]="",Tabel_RIE[[#This Row],[R12]]&lt;70)),"n.v.t.",IF(OR(Tabel_RIE[[#This Row],[E12]]&gt;=15,Tabel_RIE[[#This Row],[R12]]&gt;=70),"√","fout")))</f>
        <v/>
      </c>
      <c r="T191" s="125"/>
      <c r="U191" s="126"/>
      <c r="V191" s="126"/>
      <c r="W191" s="127"/>
      <c r="X191" s="128" t="str">
        <f t="shared" si="3"/>
        <v>Bronaanpak:
Collectieve maatregelen:
Individuele maatregelen:
PBM's:</v>
      </c>
      <c r="Y191" s="119"/>
      <c r="Z191" s="129"/>
      <c r="AA191" s="125"/>
      <c r="AB191" s="122" t="str">
        <f>IF(Tabel_RIE[[#This Row],[E2]]&gt;0,VLOOKUP(Tabel_RIE[[#This Row],[E2]],Tabel_FK_E[],2,FALSE),"")</f>
        <v/>
      </c>
      <c r="AC191" s="125"/>
      <c r="AD191" s="122" t="str">
        <f>IF(Tabel_RIE[[#This Row],[B2]]&gt;0,VLOOKUP(Tabel_RIE[[#This Row],[B2]],Tabel_FK_B[],2,FALSE),"")</f>
        <v/>
      </c>
      <c r="AE191" s="125"/>
      <c r="AF191" s="122" t="str">
        <f>IF(Tabel_RIE[[#This Row],[W2]]&gt;0,VLOOKUP(Tabel_RIE[[#This Row],[W2]],Tabel_FK_W[],2,FALSE),"")</f>
        <v/>
      </c>
      <c r="AG19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22"/>
      <c r="AI191" s="119"/>
      <c r="AJ191" s="127"/>
      <c r="AK19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30" t="str">
        <f>IF(AND(Tabel_RIE[[#This Row],[R12]]&gt;=70,Tabel_RIE[[#This Row],[R22]]&lt;70),"Ja","Nee")</f>
        <v>Ja</v>
      </c>
      <c r="AM191" s="130" t="str">
        <f>IF(Tabel_RIE[[#This Row],[R22]]&lt;&gt;"",Tabel_RIE[[#This Row],[R22]],Tabel_RIE[[#This Row],[R12]])</f>
        <v/>
      </c>
    </row>
    <row r="192" spans="2:39" ht="42" customHeight="1" x14ac:dyDescent="0.2">
      <c r="B192" s="118">
        <v>185</v>
      </c>
      <c r="C192" s="119"/>
      <c r="D192" s="119"/>
      <c r="E192" s="119"/>
      <c r="F192" s="119"/>
      <c r="G192" s="119"/>
      <c r="H192" s="119"/>
      <c r="I192" s="119"/>
      <c r="J192" s="119"/>
      <c r="K192" s="120"/>
      <c r="L192" s="121" t="str">
        <f>IF(Tabel_RIE[[#This Row],[E1]]&gt;0,VLOOKUP(Tabel_RIE[[#This Row],[E1]],Tabel_FK_E[],2,FALSE),"")</f>
        <v/>
      </c>
      <c r="M192" s="120"/>
      <c r="N192" s="122" t="str">
        <f>IF(Tabel_RIE[[#This Row],[B1]]&gt;0,VLOOKUP(Tabel_RIE[[#This Row],[B1]],Tabel_FK_B[],2,FALSE),"")</f>
        <v/>
      </c>
      <c r="O192" s="120"/>
      <c r="P192" s="122" t="str">
        <f>IF(Tabel_RIE[[#This Row],[W1]]&gt;0,VLOOKUP(Tabel_RIE[[#This Row],[W1]],Tabel_FK_W[],2,FALSE),"")</f>
        <v/>
      </c>
      <c r="Q19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22" t="str">
        <f>IF(OR(Tabel_RIE[[#This Row],[E12]]="",Tabel_RIE[[#This Row],[B12]]="",Tabel_RIE[[#This Row],[W12]]=""),"",Tabel_RIE[[#This Row],[E12]]*Tabel_RIE[[#This Row],[B12]]*Tabel_RIE[[#This Row],[W12]])</f>
        <v/>
      </c>
      <c r="S192" s="124" t="str">
        <f>IF(AND(Tabel_RIE[[#This Row],[E12]]="",Tabel_RIE[[#This Row],[R12]]=""),"",IF(AND(OR(Tabel_RIE[[#This Row],[E12]]="",Tabel_RIE[[#This Row],[E12]]&lt;15),OR(Tabel_RIE[[#This Row],[R12]]="",Tabel_RIE[[#This Row],[R12]]&lt;70)),"n.v.t.",IF(OR(Tabel_RIE[[#This Row],[E12]]&gt;=15,Tabel_RIE[[#This Row],[R12]]&gt;=70),"√","fout")))</f>
        <v/>
      </c>
      <c r="T192" s="125"/>
      <c r="U192" s="126"/>
      <c r="V192" s="126"/>
      <c r="W192" s="127"/>
      <c r="X192" s="128" t="str">
        <f t="shared" si="3"/>
        <v>Bronaanpak:
Collectieve maatregelen:
Individuele maatregelen:
PBM's:</v>
      </c>
      <c r="Y192" s="119"/>
      <c r="Z192" s="129"/>
      <c r="AA192" s="125"/>
      <c r="AB192" s="122" t="str">
        <f>IF(Tabel_RIE[[#This Row],[E2]]&gt;0,VLOOKUP(Tabel_RIE[[#This Row],[E2]],Tabel_FK_E[],2,FALSE),"")</f>
        <v/>
      </c>
      <c r="AC192" s="125"/>
      <c r="AD192" s="122" t="str">
        <f>IF(Tabel_RIE[[#This Row],[B2]]&gt;0,VLOOKUP(Tabel_RIE[[#This Row],[B2]],Tabel_FK_B[],2,FALSE),"")</f>
        <v/>
      </c>
      <c r="AE192" s="125"/>
      <c r="AF192" s="122" t="str">
        <f>IF(Tabel_RIE[[#This Row],[W2]]&gt;0,VLOOKUP(Tabel_RIE[[#This Row],[W2]],Tabel_FK_W[],2,FALSE),"")</f>
        <v/>
      </c>
      <c r="AG19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22"/>
      <c r="AI192" s="119"/>
      <c r="AJ192" s="127"/>
      <c r="AK19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30" t="str">
        <f>IF(AND(Tabel_RIE[[#This Row],[R12]]&gt;=70,Tabel_RIE[[#This Row],[R22]]&lt;70),"Ja","Nee")</f>
        <v>Ja</v>
      </c>
      <c r="AM192" s="130" t="str">
        <f>IF(Tabel_RIE[[#This Row],[R22]]&lt;&gt;"",Tabel_RIE[[#This Row],[R22]],Tabel_RIE[[#This Row],[R12]])</f>
        <v/>
      </c>
    </row>
    <row r="193" spans="2:39" ht="42" customHeight="1" x14ac:dyDescent="0.2">
      <c r="B193" s="118">
        <v>186</v>
      </c>
      <c r="C193" s="119"/>
      <c r="D193" s="119"/>
      <c r="E193" s="119"/>
      <c r="F193" s="119"/>
      <c r="G193" s="119"/>
      <c r="H193" s="119"/>
      <c r="I193" s="119"/>
      <c r="J193" s="119"/>
      <c r="K193" s="120"/>
      <c r="L193" s="121" t="str">
        <f>IF(Tabel_RIE[[#This Row],[E1]]&gt;0,VLOOKUP(Tabel_RIE[[#This Row],[E1]],Tabel_FK_E[],2,FALSE),"")</f>
        <v/>
      </c>
      <c r="M193" s="120"/>
      <c r="N193" s="122" t="str">
        <f>IF(Tabel_RIE[[#This Row],[B1]]&gt;0,VLOOKUP(Tabel_RIE[[#This Row],[B1]],Tabel_FK_B[],2,FALSE),"")</f>
        <v/>
      </c>
      <c r="O193" s="120"/>
      <c r="P193" s="122" t="str">
        <f>IF(Tabel_RIE[[#This Row],[W1]]&gt;0,VLOOKUP(Tabel_RIE[[#This Row],[W1]],Tabel_FK_W[],2,FALSE),"")</f>
        <v/>
      </c>
      <c r="Q19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22" t="str">
        <f>IF(OR(Tabel_RIE[[#This Row],[E12]]="",Tabel_RIE[[#This Row],[B12]]="",Tabel_RIE[[#This Row],[W12]]=""),"",Tabel_RIE[[#This Row],[E12]]*Tabel_RIE[[#This Row],[B12]]*Tabel_RIE[[#This Row],[W12]])</f>
        <v/>
      </c>
      <c r="S193" s="124" t="str">
        <f>IF(AND(Tabel_RIE[[#This Row],[E12]]="",Tabel_RIE[[#This Row],[R12]]=""),"",IF(AND(OR(Tabel_RIE[[#This Row],[E12]]="",Tabel_RIE[[#This Row],[E12]]&lt;15),OR(Tabel_RIE[[#This Row],[R12]]="",Tabel_RIE[[#This Row],[R12]]&lt;70)),"n.v.t.",IF(OR(Tabel_RIE[[#This Row],[E12]]&gt;=15,Tabel_RIE[[#This Row],[R12]]&gt;=70),"√","fout")))</f>
        <v/>
      </c>
      <c r="T193" s="125"/>
      <c r="U193" s="126"/>
      <c r="V193" s="126"/>
      <c r="W193" s="127"/>
      <c r="X193" s="128" t="str">
        <f t="shared" si="3"/>
        <v>Bronaanpak:
Collectieve maatregelen:
Individuele maatregelen:
PBM's:</v>
      </c>
      <c r="Y193" s="119"/>
      <c r="Z193" s="129"/>
      <c r="AA193" s="125"/>
      <c r="AB193" s="122" t="str">
        <f>IF(Tabel_RIE[[#This Row],[E2]]&gt;0,VLOOKUP(Tabel_RIE[[#This Row],[E2]],Tabel_FK_E[],2,FALSE),"")</f>
        <v/>
      </c>
      <c r="AC193" s="125"/>
      <c r="AD193" s="122" t="str">
        <f>IF(Tabel_RIE[[#This Row],[B2]]&gt;0,VLOOKUP(Tabel_RIE[[#This Row],[B2]],Tabel_FK_B[],2,FALSE),"")</f>
        <v/>
      </c>
      <c r="AE193" s="125"/>
      <c r="AF193" s="122" t="str">
        <f>IF(Tabel_RIE[[#This Row],[W2]]&gt;0,VLOOKUP(Tabel_RIE[[#This Row],[W2]],Tabel_FK_W[],2,FALSE),"")</f>
        <v/>
      </c>
      <c r="AG19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22"/>
      <c r="AI193" s="119"/>
      <c r="AJ193" s="127"/>
      <c r="AK19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30" t="str">
        <f>IF(AND(Tabel_RIE[[#This Row],[R12]]&gt;=70,Tabel_RIE[[#This Row],[R22]]&lt;70),"Ja","Nee")</f>
        <v>Ja</v>
      </c>
      <c r="AM193" s="130" t="str">
        <f>IF(Tabel_RIE[[#This Row],[R22]]&lt;&gt;"",Tabel_RIE[[#This Row],[R22]],Tabel_RIE[[#This Row],[R12]])</f>
        <v/>
      </c>
    </row>
    <row r="194" spans="2:39" ht="42" customHeight="1" x14ac:dyDescent="0.2">
      <c r="B194" s="118">
        <v>187</v>
      </c>
      <c r="C194" s="119"/>
      <c r="D194" s="119"/>
      <c r="E194" s="119"/>
      <c r="F194" s="119"/>
      <c r="G194" s="119"/>
      <c r="H194" s="119"/>
      <c r="I194" s="119"/>
      <c r="J194" s="119"/>
      <c r="K194" s="120"/>
      <c r="L194" s="121" t="str">
        <f>IF(Tabel_RIE[[#This Row],[E1]]&gt;0,VLOOKUP(Tabel_RIE[[#This Row],[E1]],Tabel_FK_E[],2,FALSE),"")</f>
        <v/>
      </c>
      <c r="M194" s="120"/>
      <c r="N194" s="122" t="str">
        <f>IF(Tabel_RIE[[#This Row],[B1]]&gt;0,VLOOKUP(Tabel_RIE[[#This Row],[B1]],Tabel_FK_B[],2,FALSE),"")</f>
        <v/>
      </c>
      <c r="O194" s="120"/>
      <c r="P194" s="122" t="str">
        <f>IF(Tabel_RIE[[#This Row],[W1]]&gt;0,VLOOKUP(Tabel_RIE[[#This Row],[W1]],Tabel_FK_W[],2,FALSE),"")</f>
        <v/>
      </c>
      <c r="Q19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22" t="str">
        <f>IF(OR(Tabel_RIE[[#This Row],[E12]]="",Tabel_RIE[[#This Row],[B12]]="",Tabel_RIE[[#This Row],[W12]]=""),"",Tabel_RIE[[#This Row],[E12]]*Tabel_RIE[[#This Row],[B12]]*Tabel_RIE[[#This Row],[W12]])</f>
        <v/>
      </c>
      <c r="S194" s="124" t="str">
        <f>IF(AND(Tabel_RIE[[#This Row],[E12]]="",Tabel_RIE[[#This Row],[R12]]=""),"",IF(AND(OR(Tabel_RIE[[#This Row],[E12]]="",Tabel_RIE[[#This Row],[E12]]&lt;15),OR(Tabel_RIE[[#This Row],[R12]]="",Tabel_RIE[[#This Row],[R12]]&lt;70)),"n.v.t.",IF(OR(Tabel_RIE[[#This Row],[E12]]&gt;=15,Tabel_RIE[[#This Row],[R12]]&gt;=70),"√","fout")))</f>
        <v/>
      </c>
      <c r="T194" s="125"/>
      <c r="U194" s="126"/>
      <c r="V194" s="126"/>
      <c r="W194" s="127"/>
      <c r="X194" s="128" t="str">
        <f t="shared" si="3"/>
        <v>Bronaanpak:
Collectieve maatregelen:
Individuele maatregelen:
PBM's:</v>
      </c>
      <c r="Y194" s="119"/>
      <c r="Z194" s="129"/>
      <c r="AA194" s="125"/>
      <c r="AB194" s="122" t="str">
        <f>IF(Tabel_RIE[[#This Row],[E2]]&gt;0,VLOOKUP(Tabel_RIE[[#This Row],[E2]],Tabel_FK_E[],2,FALSE),"")</f>
        <v/>
      </c>
      <c r="AC194" s="125"/>
      <c r="AD194" s="122" t="str">
        <f>IF(Tabel_RIE[[#This Row],[B2]]&gt;0,VLOOKUP(Tabel_RIE[[#This Row],[B2]],Tabel_FK_B[],2,FALSE),"")</f>
        <v/>
      </c>
      <c r="AE194" s="125"/>
      <c r="AF194" s="122" t="str">
        <f>IF(Tabel_RIE[[#This Row],[W2]]&gt;0,VLOOKUP(Tabel_RIE[[#This Row],[W2]],Tabel_FK_W[],2,FALSE),"")</f>
        <v/>
      </c>
      <c r="AG19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22"/>
      <c r="AI194" s="119"/>
      <c r="AJ194" s="127"/>
      <c r="AK19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30" t="str">
        <f>IF(AND(Tabel_RIE[[#This Row],[R12]]&gt;=70,Tabel_RIE[[#This Row],[R22]]&lt;70),"Ja","Nee")</f>
        <v>Ja</v>
      </c>
      <c r="AM194" s="130" t="str">
        <f>IF(Tabel_RIE[[#This Row],[R22]]&lt;&gt;"",Tabel_RIE[[#This Row],[R22]],Tabel_RIE[[#This Row],[R12]])</f>
        <v/>
      </c>
    </row>
    <row r="195" spans="2:39" ht="42" customHeight="1" x14ac:dyDescent="0.2">
      <c r="B195" s="118">
        <v>188</v>
      </c>
      <c r="C195" s="119"/>
      <c r="D195" s="119"/>
      <c r="E195" s="119"/>
      <c r="F195" s="119"/>
      <c r="G195" s="119"/>
      <c r="H195" s="119"/>
      <c r="I195" s="119"/>
      <c r="J195" s="119"/>
      <c r="K195" s="120"/>
      <c r="L195" s="121" t="str">
        <f>IF(Tabel_RIE[[#This Row],[E1]]&gt;0,VLOOKUP(Tabel_RIE[[#This Row],[E1]],Tabel_FK_E[],2,FALSE),"")</f>
        <v/>
      </c>
      <c r="M195" s="120"/>
      <c r="N195" s="122" t="str">
        <f>IF(Tabel_RIE[[#This Row],[B1]]&gt;0,VLOOKUP(Tabel_RIE[[#This Row],[B1]],Tabel_FK_B[],2,FALSE),"")</f>
        <v/>
      </c>
      <c r="O195" s="120"/>
      <c r="P195" s="122" t="str">
        <f>IF(Tabel_RIE[[#This Row],[W1]]&gt;0,VLOOKUP(Tabel_RIE[[#This Row],[W1]],Tabel_FK_W[],2,FALSE),"")</f>
        <v/>
      </c>
      <c r="Q19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22" t="str">
        <f>IF(OR(Tabel_RIE[[#This Row],[E12]]="",Tabel_RIE[[#This Row],[B12]]="",Tabel_RIE[[#This Row],[W12]]=""),"",Tabel_RIE[[#This Row],[E12]]*Tabel_RIE[[#This Row],[B12]]*Tabel_RIE[[#This Row],[W12]])</f>
        <v/>
      </c>
      <c r="S195" s="124" t="str">
        <f>IF(AND(Tabel_RIE[[#This Row],[E12]]="",Tabel_RIE[[#This Row],[R12]]=""),"",IF(AND(OR(Tabel_RIE[[#This Row],[E12]]="",Tabel_RIE[[#This Row],[E12]]&lt;15),OR(Tabel_RIE[[#This Row],[R12]]="",Tabel_RIE[[#This Row],[R12]]&lt;70)),"n.v.t.",IF(OR(Tabel_RIE[[#This Row],[E12]]&gt;=15,Tabel_RIE[[#This Row],[R12]]&gt;=70),"√","fout")))</f>
        <v/>
      </c>
      <c r="T195" s="125"/>
      <c r="U195" s="126"/>
      <c r="V195" s="126"/>
      <c r="W195" s="127"/>
      <c r="X195" s="128" t="str">
        <f t="shared" si="3"/>
        <v>Bronaanpak:
Collectieve maatregelen:
Individuele maatregelen:
PBM's:</v>
      </c>
      <c r="Y195" s="119"/>
      <c r="Z195" s="129"/>
      <c r="AA195" s="125"/>
      <c r="AB195" s="122" t="str">
        <f>IF(Tabel_RIE[[#This Row],[E2]]&gt;0,VLOOKUP(Tabel_RIE[[#This Row],[E2]],Tabel_FK_E[],2,FALSE),"")</f>
        <v/>
      </c>
      <c r="AC195" s="125"/>
      <c r="AD195" s="122" t="str">
        <f>IF(Tabel_RIE[[#This Row],[B2]]&gt;0,VLOOKUP(Tabel_RIE[[#This Row],[B2]],Tabel_FK_B[],2,FALSE),"")</f>
        <v/>
      </c>
      <c r="AE195" s="125"/>
      <c r="AF195" s="122" t="str">
        <f>IF(Tabel_RIE[[#This Row],[W2]]&gt;0,VLOOKUP(Tabel_RIE[[#This Row],[W2]],Tabel_FK_W[],2,FALSE),"")</f>
        <v/>
      </c>
      <c r="AG19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22"/>
      <c r="AI195" s="119"/>
      <c r="AJ195" s="127"/>
      <c r="AK19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30" t="str">
        <f>IF(AND(Tabel_RIE[[#This Row],[R12]]&gt;=70,Tabel_RIE[[#This Row],[R22]]&lt;70),"Ja","Nee")</f>
        <v>Ja</v>
      </c>
      <c r="AM195" s="130" t="str">
        <f>IF(Tabel_RIE[[#This Row],[R22]]&lt;&gt;"",Tabel_RIE[[#This Row],[R22]],Tabel_RIE[[#This Row],[R12]])</f>
        <v/>
      </c>
    </row>
    <row r="196" spans="2:39" ht="42" customHeight="1" x14ac:dyDescent="0.2">
      <c r="B196" s="118">
        <v>189</v>
      </c>
      <c r="C196" s="119"/>
      <c r="D196" s="119"/>
      <c r="E196" s="119"/>
      <c r="F196" s="119"/>
      <c r="G196" s="119"/>
      <c r="H196" s="119"/>
      <c r="I196" s="119"/>
      <c r="J196" s="119"/>
      <c r="K196" s="120"/>
      <c r="L196" s="121" t="str">
        <f>IF(Tabel_RIE[[#This Row],[E1]]&gt;0,VLOOKUP(Tabel_RIE[[#This Row],[E1]],Tabel_FK_E[],2,FALSE),"")</f>
        <v/>
      </c>
      <c r="M196" s="120"/>
      <c r="N196" s="122" t="str">
        <f>IF(Tabel_RIE[[#This Row],[B1]]&gt;0,VLOOKUP(Tabel_RIE[[#This Row],[B1]],Tabel_FK_B[],2,FALSE),"")</f>
        <v/>
      </c>
      <c r="O196" s="120"/>
      <c r="P196" s="122" t="str">
        <f>IF(Tabel_RIE[[#This Row],[W1]]&gt;0,VLOOKUP(Tabel_RIE[[#This Row],[W1]],Tabel_FK_W[],2,FALSE),"")</f>
        <v/>
      </c>
      <c r="Q19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22" t="str">
        <f>IF(OR(Tabel_RIE[[#This Row],[E12]]="",Tabel_RIE[[#This Row],[B12]]="",Tabel_RIE[[#This Row],[W12]]=""),"",Tabel_RIE[[#This Row],[E12]]*Tabel_RIE[[#This Row],[B12]]*Tabel_RIE[[#This Row],[W12]])</f>
        <v/>
      </c>
      <c r="S196" s="124" t="str">
        <f>IF(AND(Tabel_RIE[[#This Row],[E12]]="",Tabel_RIE[[#This Row],[R12]]=""),"",IF(AND(OR(Tabel_RIE[[#This Row],[E12]]="",Tabel_RIE[[#This Row],[E12]]&lt;15),OR(Tabel_RIE[[#This Row],[R12]]="",Tabel_RIE[[#This Row],[R12]]&lt;70)),"n.v.t.",IF(OR(Tabel_RIE[[#This Row],[E12]]&gt;=15,Tabel_RIE[[#This Row],[R12]]&gt;=70),"√","fout")))</f>
        <v/>
      </c>
      <c r="T196" s="125"/>
      <c r="U196" s="126"/>
      <c r="V196" s="126"/>
      <c r="W196" s="127"/>
      <c r="X196" s="128" t="str">
        <f t="shared" si="3"/>
        <v>Bronaanpak:
Collectieve maatregelen:
Individuele maatregelen:
PBM's:</v>
      </c>
      <c r="Y196" s="119"/>
      <c r="Z196" s="129"/>
      <c r="AA196" s="125"/>
      <c r="AB196" s="122" t="str">
        <f>IF(Tabel_RIE[[#This Row],[E2]]&gt;0,VLOOKUP(Tabel_RIE[[#This Row],[E2]],Tabel_FK_E[],2,FALSE),"")</f>
        <v/>
      </c>
      <c r="AC196" s="125"/>
      <c r="AD196" s="122" t="str">
        <f>IF(Tabel_RIE[[#This Row],[B2]]&gt;0,VLOOKUP(Tabel_RIE[[#This Row],[B2]],Tabel_FK_B[],2,FALSE),"")</f>
        <v/>
      </c>
      <c r="AE196" s="125"/>
      <c r="AF196" s="122" t="str">
        <f>IF(Tabel_RIE[[#This Row],[W2]]&gt;0,VLOOKUP(Tabel_RIE[[#This Row],[W2]],Tabel_FK_W[],2,FALSE),"")</f>
        <v/>
      </c>
      <c r="AG19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22"/>
      <c r="AI196" s="119"/>
      <c r="AJ196" s="127"/>
      <c r="AK19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30" t="str">
        <f>IF(AND(Tabel_RIE[[#This Row],[R12]]&gt;=70,Tabel_RIE[[#This Row],[R22]]&lt;70),"Ja","Nee")</f>
        <v>Ja</v>
      </c>
      <c r="AM196" s="130" t="str">
        <f>IF(Tabel_RIE[[#This Row],[R22]]&lt;&gt;"",Tabel_RIE[[#This Row],[R22]],Tabel_RIE[[#This Row],[R12]])</f>
        <v/>
      </c>
    </row>
    <row r="197" spans="2:39" ht="42" customHeight="1" x14ac:dyDescent="0.2">
      <c r="B197" s="118">
        <v>190</v>
      </c>
      <c r="C197" s="119"/>
      <c r="D197" s="119"/>
      <c r="E197" s="119"/>
      <c r="F197" s="119"/>
      <c r="G197" s="119"/>
      <c r="H197" s="119"/>
      <c r="I197" s="119"/>
      <c r="J197" s="119"/>
      <c r="K197" s="120"/>
      <c r="L197" s="121" t="str">
        <f>IF(Tabel_RIE[[#This Row],[E1]]&gt;0,VLOOKUP(Tabel_RIE[[#This Row],[E1]],Tabel_FK_E[],2,FALSE),"")</f>
        <v/>
      </c>
      <c r="M197" s="120"/>
      <c r="N197" s="122" t="str">
        <f>IF(Tabel_RIE[[#This Row],[B1]]&gt;0,VLOOKUP(Tabel_RIE[[#This Row],[B1]],Tabel_FK_B[],2,FALSE),"")</f>
        <v/>
      </c>
      <c r="O197" s="120"/>
      <c r="P197" s="122" t="str">
        <f>IF(Tabel_RIE[[#This Row],[W1]]&gt;0,VLOOKUP(Tabel_RIE[[#This Row],[W1]],Tabel_FK_W[],2,FALSE),"")</f>
        <v/>
      </c>
      <c r="Q19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22" t="str">
        <f>IF(OR(Tabel_RIE[[#This Row],[E12]]="",Tabel_RIE[[#This Row],[B12]]="",Tabel_RIE[[#This Row],[W12]]=""),"",Tabel_RIE[[#This Row],[E12]]*Tabel_RIE[[#This Row],[B12]]*Tabel_RIE[[#This Row],[W12]])</f>
        <v/>
      </c>
      <c r="S197" s="124" t="str">
        <f>IF(AND(Tabel_RIE[[#This Row],[E12]]="",Tabel_RIE[[#This Row],[R12]]=""),"",IF(AND(OR(Tabel_RIE[[#This Row],[E12]]="",Tabel_RIE[[#This Row],[E12]]&lt;15),OR(Tabel_RIE[[#This Row],[R12]]="",Tabel_RIE[[#This Row],[R12]]&lt;70)),"n.v.t.",IF(OR(Tabel_RIE[[#This Row],[E12]]&gt;=15,Tabel_RIE[[#This Row],[R12]]&gt;=70),"√","fout")))</f>
        <v/>
      </c>
      <c r="T197" s="125"/>
      <c r="U197" s="126"/>
      <c r="V197" s="126"/>
      <c r="W197" s="127"/>
      <c r="X197" s="128" t="str">
        <f t="shared" si="3"/>
        <v>Bronaanpak:
Collectieve maatregelen:
Individuele maatregelen:
PBM's:</v>
      </c>
      <c r="Y197" s="119"/>
      <c r="Z197" s="129"/>
      <c r="AA197" s="125"/>
      <c r="AB197" s="122" t="str">
        <f>IF(Tabel_RIE[[#This Row],[E2]]&gt;0,VLOOKUP(Tabel_RIE[[#This Row],[E2]],Tabel_FK_E[],2,FALSE),"")</f>
        <v/>
      </c>
      <c r="AC197" s="125"/>
      <c r="AD197" s="122" t="str">
        <f>IF(Tabel_RIE[[#This Row],[B2]]&gt;0,VLOOKUP(Tabel_RIE[[#This Row],[B2]],Tabel_FK_B[],2,FALSE),"")</f>
        <v/>
      </c>
      <c r="AE197" s="125"/>
      <c r="AF197" s="122" t="str">
        <f>IF(Tabel_RIE[[#This Row],[W2]]&gt;0,VLOOKUP(Tabel_RIE[[#This Row],[W2]],Tabel_FK_W[],2,FALSE),"")</f>
        <v/>
      </c>
      <c r="AG19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22"/>
      <c r="AI197" s="119"/>
      <c r="AJ197" s="127"/>
      <c r="AK19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30" t="str">
        <f>IF(AND(Tabel_RIE[[#This Row],[R12]]&gt;=70,Tabel_RIE[[#This Row],[R22]]&lt;70),"Ja","Nee")</f>
        <v>Ja</v>
      </c>
      <c r="AM197" s="130" t="str">
        <f>IF(Tabel_RIE[[#This Row],[R22]]&lt;&gt;"",Tabel_RIE[[#This Row],[R22]],Tabel_RIE[[#This Row],[R12]])</f>
        <v/>
      </c>
    </row>
    <row r="198" spans="2:39" ht="42" customHeight="1" x14ac:dyDescent="0.2">
      <c r="B198" s="118">
        <v>191</v>
      </c>
      <c r="C198" s="119"/>
      <c r="D198" s="119"/>
      <c r="E198" s="119"/>
      <c r="F198" s="119"/>
      <c r="G198" s="119"/>
      <c r="H198" s="119"/>
      <c r="I198" s="119"/>
      <c r="J198" s="119"/>
      <c r="K198" s="120"/>
      <c r="L198" s="121" t="str">
        <f>IF(Tabel_RIE[[#This Row],[E1]]&gt;0,VLOOKUP(Tabel_RIE[[#This Row],[E1]],Tabel_FK_E[],2,FALSE),"")</f>
        <v/>
      </c>
      <c r="M198" s="120"/>
      <c r="N198" s="122" t="str">
        <f>IF(Tabel_RIE[[#This Row],[B1]]&gt;0,VLOOKUP(Tabel_RIE[[#This Row],[B1]],Tabel_FK_B[],2,FALSE),"")</f>
        <v/>
      </c>
      <c r="O198" s="120"/>
      <c r="P198" s="122" t="str">
        <f>IF(Tabel_RIE[[#This Row],[W1]]&gt;0,VLOOKUP(Tabel_RIE[[#This Row],[W1]],Tabel_FK_W[],2,FALSE),"")</f>
        <v/>
      </c>
      <c r="Q19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22" t="str">
        <f>IF(OR(Tabel_RIE[[#This Row],[E12]]="",Tabel_RIE[[#This Row],[B12]]="",Tabel_RIE[[#This Row],[W12]]=""),"",Tabel_RIE[[#This Row],[E12]]*Tabel_RIE[[#This Row],[B12]]*Tabel_RIE[[#This Row],[W12]])</f>
        <v/>
      </c>
      <c r="S198" s="124" t="str">
        <f>IF(AND(Tabel_RIE[[#This Row],[E12]]="",Tabel_RIE[[#This Row],[R12]]=""),"",IF(AND(OR(Tabel_RIE[[#This Row],[E12]]="",Tabel_RIE[[#This Row],[E12]]&lt;15),OR(Tabel_RIE[[#This Row],[R12]]="",Tabel_RIE[[#This Row],[R12]]&lt;70)),"n.v.t.",IF(OR(Tabel_RIE[[#This Row],[E12]]&gt;=15,Tabel_RIE[[#This Row],[R12]]&gt;=70),"√","fout")))</f>
        <v/>
      </c>
      <c r="T198" s="125"/>
      <c r="U198" s="126"/>
      <c r="V198" s="126"/>
      <c r="W198" s="127"/>
      <c r="X198" s="128" t="str">
        <f t="shared" si="3"/>
        <v>Bronaanpak:
Collectieve maatregelen:
Individuele maatregelen:
PBM's:</v>
      </c>
      <c r="Y198" s="119"/>
      <c r="Z198" s="129"/>
      <c r="AA198" s="125"/>
      <c r="AB198" s="122" t="str">
        <f>IF(Tabel_RIE[[#This Row],[E2]]&gt;0,VLOOKUP(Tabel_RIE[[#This Row],[E2]],Tabel_FK_E[],2,FALSE),"")</f>
        <v/>
      </c>
      <c r="AC198" s="125"/>
      <c r="AD198" s="122" t="str">
        <f>IF(Tabel_RIE[[#This Row],[B2]]&gt;0,VLOOKUP(Tabel_RIE[[#This Row],[B2]],Tabel_FK_B[],2,FALSE),"")</f>
        <v/>
      </c>
      <c r="AE198" s="125"/>
      <c r="AF198" s="122" t="str">
        <f>IF(Tabel_RIE[[#This Row],[W2]]&gt;0,VLOOKUP(Tabel_RIE[[#This Row],[W2]],Tabel_FK_W[],2,FALSE),"")</f>
        <v/>
      </c>
      <c r="AG19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22"/>
      <c r="AI198" s="119"/>
      <c r="AJ198" s="127"/>
      <c r="AK19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30" t="str">
        <f>IF(AND(Tabel_RIE[[#This Row],[R12]]&gt;=70,Tabel_RIE[[#This Row],[R22]]&lt;70),"Ja","Nee")</f>
        <v>Ja</v>
      </c>
      <c r="AM198" s="130" t="str">
        <f>IF(Tabel_RIE[[#This Row],[R22]]&lt;&gt;"",Tabel_RIE[[#This Row],[R22]],Tabel_RIE[[#This Row],[R12]])</f>
        <v/>
      </c>
    </row>
    <row r="199" spans="2:39" ht="42" customHeight="1" x14ac:dyDescent="0.2">
      <c r="B199" s="118">
        <v>192</v>
      </c>
      <c r="C199" s="119"/>
      <c r="D199" s="119"/>
      <c r="E199" s="119"/>
      <c r="F199" s="119"/>
      <c r="G199" s="119"/>
      <c r="H199" s="119"/>
      <c r="I199" s="119"/>
      <c r="J199" s="119"/>
      <c r="K199" s="120"/>
      <c r="L199" s="121" t="str">
        <f>IF(Tabel_RIE[[#This Row],[E1]]&gt;0,VLOOKUP(Tabel_RIE[[#This Row],[E1]],Tabel_FK_E[],2,FALSE),"")</f>
        <v/>
      </c>
      <c r="M199" s="120"/>
      <c r="N199" s="122" t="str">
        <f>IF(Tabel_RIE[[#This Row],[B1]]&gt;0,VLOOKUP(Tabel_RIE[[#This Row],[B1]],Tabel_FK_B[],2,FALSE),"")</f>
        <v/>
      </c>
      <c r="O199" s="120"/>
      <c r="P199" s="122" t="str">
        <f>IF(Tabel_RIE[[#This Row],[W1]]&gt;0,VLOOKUP(Tabel_RIE[[#This Row],[W1]],Tabel_FK_W[],2,FALSE),"")</f>
        <v/>
      </c>
      <c r="Q19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22" t="str">
        <f>IF(OR(Tabel_RIE[[#This Row],[E12]]="",Tabel_RIE[[#This Row],[B12]]="",Tabel_RIE[[#This Row],[W12]]=""),"",Tabel_RIE[[#This Row],[E12]]*Tabel_RIE[[#This Row],[B12]]*Tabel_RIE[[#This Row],[W12]])</f>
        <v/>
      </c>
      <c r="S199" s="124" t="str">
        <f>IF(AND(Tabel_RIE[[#This Row],[E12]]="",Tabel_RIE[[#This Row],[R12]]=""),"",IF(AND(OR(Tabel_RIE[[#This Row],[E12]]="",Tabel_RIE[[#This Row],[E12]]&lt;15),OR(Tabel_RIE[[#This Row],[R12]]="",Tabel_RIE[[#This Row],[R12]]&lt;70)),"n.v.t.",IF(OR(Tabel_RIE[[#This Row],[E12]]&gt;=15,Tabel_RIE[[#This Row],[R12]]&gt;=70),"√","fout")))</f>
        <v/>
      </c>
      <c r="T199" s="125"/>
      <c r="U199" s="126"/>
      <c r="V199" s="126"/>
      <c r="W199" s="127"/>
      <c r="X199" s="128" t="str">
        <f t="shared" si="3"/>
        <v>Bronaanpak:
Collectieve maatregelen:
Individuele maatregelen:
PBM's:</v>
      </c>
      <c r="Y199" s="119"/>
      <c r="Z199" s="129"/>
      <c r="AA199" s="125"/>
      <c r="AB199" s="122" t="str">
        <f>IF(Tabel_RIE[[#This Row],[E2]]&gt;0,VLOOKUP(Tabel_RIE[[#This Row],[E2]],Tabel_FK_E[],2,FALSE),"")</f>
        <v/>
      </c>
      <c r="AC199" s="125"/>
      <c r="AD199" s="122" t="str">
        <f>IF(Tabel_RIE[[#This Row],[B2]]&gt;0,VLOOKUP(Tabel_RIE[[#This Row],[B2]],Tabel_FK_B[],2,FALSE),"")</f>
        <v/>
      </c>
      <c r="AE199" s="125"/>
      <c r="AF199" s="122" t="str">
        <f>IF(Tabel_RIE[[#This Row],[W2]]&gt;0,VLOOKUP(Tabel_RIE[[#This Row],[W2]],Tabel_FK_W[],2,FALSE),"")</f>
        <v/>
      </c>
      <c r="AG19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22"/>
      <c r="AI199" s="119"/>
      <c r="AJ199" s="127"/>
      <c r="AK19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30" t="str">
        <f>IF(AND(Tabel_RIE[[#This Row],[R12]]&gt;=70,Tabel_RIE[[#This Row],[R22]]&lt;70),"Ja","Nee")</f>
        <v>Ja</v>
      </c>
      <c r="AM199" s="130" t="str">
        <f>IF(Tabel_RIE[[#This Row],[R22]]&lt;&gt;"",Tabel_RIE[[#This Row],[R22]],Tabel_RIE[[#This Row],[R12]])</f>
        <v/>
      </c>
    </row>
    <row r="200" spans="2:39" ht="42" customHeight="1" x14ac:dyDescent="0.2">
      <c r="B200" s="118">
        <v>193</v>
      </c>
      <c r="C200" s="119"/>
      <c r="D200" s="119"/>
      <c r="E200" s="119"/>
      <c r="F200" s="119"/>
      <c r="G200" s="119"/>
      <c r="H200" s="119"/>
      <c r="I200" s="119"/>
      <c r="J200" s="119"/>
      <c r="K200" s="120"/>
      <c r="L200" s="121" t="str">
        <f>IF(Tabel_RIE[[#This Row],[E1]]&gt;0,VLOOKUP(Tabel_RIE[[#This Row],[E1]],Tabel_FK_E[],2,FALSE),"")</f>
        <v/>
      </c>
      <c r="M200" s="120"/>
      <c r="N200" s="122" t="str">
        <f>IF(Tabel_RIE[[#This Row],[B1]]&gt;0,VLOOKUP(Tabel_RIE[[#This Row],[B1]],Tabel_FK_B[],2,FALSE),"")</f>
        <v/>
      </c>
      <c r="O200" s="120"/>
      <c r="P200" s="122" t="str">
        <f>IF(Tabel_RIE[[#This Row],[W1]]&gt;0,VLOOKUP(Tabel_RIE[[#This Row],[W1]],Tabel_FK_W[],2,FALSE),"")</f>
        <v/>
      </c>
      <c r="Q20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22" t="str">
        <f>IF(OR(Tabel_RIE[[#This Row],[E12]]="",Tabel_RIE[[#This Row],[B12]]="",Tabel_RIE[[#This Row],[W12]]=""),"",Tabel_RIE[[#This Row],[E12]]*Tabel_RIE[[#This Row],[B12]]*Tabel_RIE[[#This Row],[W12]])</f>
        <v/>
      </c>
      <c r="S200" s="124" t="str">
        <f>IF(AND(Tabel_RIE[[#This Row],[E12]]="",Tabel_RIE[[#This Row],[R12]]=""),"",IF(AND(OR(Tabel_RIE[[#This Row],[E12]]="",Tabel_RIE[[#This Row],[E12]]&lt;15),OR(Tabel_RIE[[#This Row],[R12]]="",Tabel_RIE[[#This Row],[R12]]&lt;70)),"n.v.t.",IF(OR(Tabel_RIE[[#This Row],[E12]]&gt;=15,Tabel_RIE[[#This Row],[R12]]&gt;=70),"√","fout")))</f>
        <v/>
      </c>
      <c r="T200" s="125"/>
      <c r="U200" s="126"/>
      <c r="V200" s="126"/>
      <c r="W200" s="127"/>
      <c r="X200" s="128" t="str">
        <f t="shared" si="3"/>
        <v>Bronaanpak:
Collectieve maatregelen:
Individuele maatregelen:
PBM's:</v>
      </c>
      <c r="Y200" s="119"/>
      <c r="Z200" s="129"/>
      <c r="AA200" s="125"/>
      <c r="AB200" s="122" t="str">
        <f>IF(Tabel_RIE[[#This Row],[E2]]&gt;0,VLOOKUP(Tabel_RIE[[#This Row],[E2]],Tabel_FK_E[],2,FALSE),"")</f>
        <v/>
      </c>
      <c r="AC200" s="125"/>
      <c r="AD200" s="122" t="str">
        <f>IF(Tabel_RIE[[#This Row],[B2]]&gt;0,VLOOKUP(Tabel_RIE[[#This Row],[B2]],Tabel_FK_B[],2,FALSE),"")</f>
        <v/>
      </c>
      <c r="AE200" s="125"/>
      <c r="AF200" s="122" t="str">
        <f>IF(Tabel_RIE[[#This Row],[W2]]&gt;0,VLOOKUP(Tabel_RIE[[#This Row],[W2]],Tabel_FK_W[],2,FALSE),"")</f>
        <v/>
      </c>
      <c r="AG20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22"/>
      <c r="AI200" s="119"/>
      <c r="AJ200" s="127"/>
      <c r="AK20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30" t="str">
        <f>IF(AND(Tabel_RIE[[#This Row],[R12]]&gt;=70,Tabel_RIE[[#This Row],[R22]]&lt;70),"Ja","Nee")</f>
        <v>Ja</v>
      </c>
      <c r="AM200" s="130" t="str">
        <f>IF(Tabel_RIE[[#This Row],[R22]]&lt;&gt;"",Tabel_RIE[[#This Row],[R22]],Tabel_RIE[[#This Row],[R12]])</f>
        <v/>
      </c>
    </row>
    <row r="201" spans="2:39" ht="42" customHeight="1" x14ac:dyDescent="0.2">
      <c r="B201" s="118">
        <v>194</v>
      </c>
      <c r="C201" s="119"/>
      <c r="D201" s="119"/>
      <c r="E201" s="119"/>
      <c r="F201" s="119"/>
      <c r="G201" s="119"/>
      <c r="H201" s="119"/>
      <c r="I201" s="119"/>
      <c r="J201" s="119"/>
      <c r="K201" s="120"/>
      <c r="L201" s="121" t="str">
        <f>IF(Tabel_RIE[[#This Row],[E1]]&gt;0,VLOOKUP(Tabel_RIE[[#This Row],[E1]],Tabel_FK_E[],2,FALSE),"")</f>
        <v/>
      </c>
      <c r="M201" s="120"/>
      <c r="N201" s="122" t="str">
        <f>IF(Tabel_RIE[[#This Row],[B1]]&gt;0,VLOOKUP(Tabel_RIE[[#This Row],[B1]],Tabel_FK_B[],2,FALSE),"")</f>
        <v/>
      </c>
      <c r="O201" s="120"/>
      <c r="P201" s="122" t="str">
        <f>IF(Tabel_RIE[[#This Row],[W1]]&gt;0,VLOOKUP(Tabel_RIE[[#This Row],[W1]],Tabel_FK_W[],2,FALSE),"")</f>
        <v/>
      </c>
      <c r="Q20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22" t="str">
        <f>IF(OR(Tabel_RIE[[#This Row],[E12]]="",Tabel_RIE[[#This Row],[B12]]="",Tabel_RIE[[#This Row],[W12]]=""),"",Tabel_RIE[[#This Row],[E12]]*Tabel_RIE[[#This Row],[B12]]*Tabel_RIE[[#This Row],[W12]])</f>
        <v/>
      </c>
      <c r="S201" s="124" t="str">
        <f>IF(AND(Tabel_RIE[[#This Row],[E12]]="",Tabel_RIE[[#This Row],[R12]]=""),"",IF(AND(OR(Tabel_RIE[[#This Row],[E12]]="",Tabel_RIE[[#This Row],[E12]]&lt;15),OR(Tabel_RIE[[#This Row],[R12]]="",Tabel_RIE[[#This Row],[R12]]&lt;70)),"n.v.t.",IF(OR(Tabel_RIE[[#This Row],[E12]]&gt;=15,Tabel_RIE[[#This Row],[R12]]&gt;=70),"√","fout")))</f>
        <v/>
      </c>
      <c r="T201" s="125"/>
      <c r="U201" s="126"/>
      <c r="V201" s="126"/>
      <c r="W201" s="127"/>
      <c r="X201" s="128" t="str">
        <f t="shared" si="3"/>
        <v>Bronaanpak:
Collectieve maatregelen:
Individuele maatregelen:
PBM's:</v>
      </c>
      <c r="Y201" s="119"/>
      <c r="Z201" s="129"/>
      <c r="AA201" s="125"/>
      <c r="AB201" s="122" t="str">
        <f>IF(Tabel_RIE[[#This Row],[E2]]&gt;0,VLOOKUP(Tabel_RIE[[#This Row],[E2]],Tabel_FK_E[],2,FALSE),"")</f>
        <v/>
      </c>
      <c r="AC201" s="125"/>
      <c r="AD201" s="122" t="str">
        <f>IF(Tabel_RIE[[#This Row],[B2]]&gt;0,VLOOKUP(Tabel_RIE[[#This Row],[B2]],Tabel_FK_B[],2,FALSE),"")</f>
        <v/>
      </c>
      <c r="AE201" s="125"/>
      <c r="AF201" s="122" t="str">
        <f>IF(Tabel_RIE[[#This Row],[W2]]&gt;0,VLOOKUP(Tabel_RIE[[#This Row],[W2]],Tabel_FK_W[],2,FALSE),"")</f>
        <v/>
      </c>
      <c r="AG20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22"/>
      <c r="AI201" s="119"/>
      <c r="AJ201" s="127"/>
      <c r="AK20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30" t="str">
        <f>IF(AND(Tabel_RIE[[#This Row],[R12]]&gt;=70,Tabel_RIE[[#This Row],[R22]]&lt;70),"Ja","Nee")</f>
        <v>Ja</v>
      </c>
      <c r="AM201" s="130" t="str">
        <f>IF(Tabel_RIE[[#This Row],[R22]]&lt;&gt;"",Tabel_RIE[[#This Row],[R22]],Tabel_RIE[[#This Row],[R12]])</f>
        <v/>
      </c>
    </row>
    <row r="202" spans="2:39" ht="42" customHeight="1" x14ac:dyDescent="0.2">
      <c r="B202" s="118">
        <v>195</v>
      </c>
      <c r="C202" s="119"/>
      <c r="D202" s="119"/>
      <c r="E202" s="119"/>
      <c r="F202" s="119"/>
      <c r="G202" s="119"/>
      <c r="H202" s="119"/>
      <c r="I202" s="119"/>
      <c r="J202" s="119"/>
      <c r="K202" s="120"/>
      <c r="L202" s="121" t="str">
        <f>IF(Tabel_RIE[[#This Row],[E1]]&gt;0,VLOOKUP(Tabel_RIE[[#This Row],[E1]],Tabel_FK_E[],2,FALSE),"")</f>
        <v/>
      </c>
      <c r="M202" s="120"/>
      <c r="N202" s="122" t="str">
        <f>IF(Tabel_RIE[[#This Row],[B1]]&gt;0,VLOOKUP(Tabel_RIE[[#This Row],[B1]],Tabel_FK_B[],2,FALSE),"")</f>
        <v/>
      </c>
      <c r="O202" s="120"/>
      <c r="P202" s="122" t="str">
        <f>IF(Tabel_RIE[[#This Row],[W1]]&gt;0,VLOOKUP(Tabel_RIE[[#This Row],[W1]],Tabel_FK_W[],2,FALSE),"")</f>
        <v/>
      </c>
      <c r="Q20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22" t="str">
        <f>IF(OR(Tabel_RIE[[#This Row],[E12]]="",Tabel_RIE[[#This Row],[B12]]="",Tabel_RIE[[#This Row],[W12]]=""),"",Tabel_RIE[[#This Row],[E12]]*Tabel_RIE[[#This Row],[B12]]*Tabel_RIE[[#This Row],[W12]])</f>
        <v/>
      </c>
      <c r="S202" s="124" t="str">
        <f>IF(AND(Tabel_RIE[[#This Row],[E12]]="",Tabel_RIE[[#This Row],[R12]]=""),"",IF(AND(OR(Tabel_RIE[[#This Row],[E12]]="",Tabel_RIE[[#This Row],[E12]]&lt;15),OR(Tabel_RIE[[#This Row],[R12]]="",Tabel_RIE[[#This Row],[R12]]&lt;70)),"n.v.t.",IF(OR(Tabel_RIE[[#This Row],[E12]]&gt;=15,Tabel_RIE[[#This Row],[R12]]&gt;=70),"√","fout")))</f>
        <v/>
      </c>
      <c r="T202" s="125"/>
      <c r="U202" s="126"/>
      <c r="V202" s="126"/>
      <c r="W202" s="127"/>
      <c r="X202" s="128" t="str">
        <f t="shared" si="3"/>
        <v>Bronaanpak:
Collectieve maatregelen:
Individuele maatregelen:
PBM's:</v>
      </c>
      <c r="Y202" s="119"/>
      <c r="Z202" s="129"/>
      <c r="AA202" s="125"/>
      <c r="AB202" s="122" t="str">
        <f>IF(Tabel_RIE[[#This Row],[E2]]&gt;0,VLOOKUP(Tabel_RIE[[#This Row],[E2]],Tabel_FK_E[],2,FALSE),"")</f>
        <v/>
      </c>
      <c r="AC202" s="125"/>
      <c r="AD202" s="122" t="str">
        <f>IF(Tabel_RIE[[#This Row],[B2]]&gt;0,VLOOKUP(Tabel_RIE[[#This Row],[B2]],Tabel_FK_B[],2,FALSE),"")</f>
        <v/>
      </c>
      <c r="AE202" s="125"/>
      <c r="AF202" s="122" t="str">
        <f>IF(Tabel_RIE[[#This Row],[W2]]&gt;0,VLOOKUP(Tabel_RIE[[#This Row],[W2]],Tabel_FK_W[],2,FALSE),"")</f>
        <v/>
      </c>
      <c r="AG20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22"/>
      <c r="AI202" s="119"/>
      <c r="AJ202" s="127"/>
      <c r="AK20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30" t="str">
        <f>IF(AND(Tabel_RIE[[#This Row],[R12]]&gt;=70,Tabel_RIE[[#This Row],[R22]]&lt;70),"Ja","Nee")</f>
        <v>Ja</v>
      </c>
      <c r="AM202" s="130" t="str">
        <f>IF(Tabel_RIE[[#This Row],[R22]]&lt;&gt;"",Tabel_RIE[[#This Row],[R22]],Tabel_RIE[[#This Row],[R12]])</f>
        <v/>
      </c>
    </row>
    <row r="203" spans="2:39" ht="42" customHeight="1" x14ac:dyDescent="0.2">
      <c r="B203" s="118">
        <v>196</v>
      </c>
      <c r="C203" s="119"/>
      <c r="D203" s="119"/>
      <c r="E203" s="119"/>
      <c r="F203" s="119"/>
      <c r="G203" s="119"/>
      <c r="H203" s="119"/>
      <c r="I203" s="119"/>
      <c r="J203" s="119"/>
      <c r="K203" s="120"/>
      <c r="L203" s="121" t="str">
        <f>IF(Tabel_RIE[[#This Row],[E1]]&gt;0,VLOOKUP(Tabel_RIE[[#This Row],[E1]],Tabel_FK_E[],2,FALSE),"")</f>
        <v/>
      </c>
      <c r="M203" s="120"/>
      <c r="N203" s="122" t="str">
        <f>IF(Tabel_RIE[[#This Row],[B1]]&gt;0,VLOOKUP(Tabel_RIE[[#This Row],[B1]],Tabel_FK_B[],2,FALSE),"")</f>
        <v/>
      </c>
      <c r="O203" s="120"/>
      <c r="P203" s="122" t="str">
        <f>IF(Tabel_RIE[[#This Row],[W1]]&gt;0,VLOOKUP(Tabel_RIE[[#This Row],[W1]],Tabel_FK_W[],2,FALSE),"")</f>
        <v/>
      </c>
      <c r="Q20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22" t="str">
        <f>IF(OR(Tabel_RIE[[#This Row],[E12]]="",Tabel_RIE[[#This Row],[B12]]="",Tabel_RIE[[#This Row],[W12]]=""),"",Tabel_RIE[[#This Row],[E12]]*Tabel_RIE[[#This Row],[B12]]*Tabel_RIE[[#This Row],[W12]])</f>
        <v/>
      </c>
      <c r="S203" s="124" t="str">
        <f>IF(AND(Tabel_RIE[[#This Row],[E12]]="",Tabel_RIE[[#This Row],[R12]]=""),"",IF(AND(OR(Tabel_RIE[[#This Row],[E12]]="",Tabel_RIE[[#This Row],[E12]]&lt;15),OR(Tabel_RIE[[#This Row],[R12]]="",Tabel_RIE[[#This Row],[R12]]&lt;70)),"n.v.t.",IF(OR(Tabel_RIE[[#This Row],[E12]]&gt;=15,Tabel_RIE[[#This Row],[R12]]&gt;=70),"√","fout")))</f>
        <v/>
      </c>
      <c r="T203" s="125"/>
      <c r="U203" s="126"/>
      <c r="V203" s="126"/>
      <c r="W203" s="127"/>
      <c r="X203" s="128" t="str">
        <f t="shared" si="3"/>
        <v>Bronaanpak:
Collectieve maatregelen:
Individuele maatregelen:
PBM's:</v>
      </c>
      <c r="Y203" s="119"/>
      <c r="Z203" s="129"/>
      <c r="AA203" s="125"/>
      <c r="AB203" s="122" t="str">
        <f>IF(Tabel_RIE[[#This Row],[E2]]&gt;0,VLOOKUP(Tabel_RIE[[#This Row],[E2]],Tabel_FK_E[],2,FALSE),"")</f>
        <v/>
      </c>
      <c r="AC203" s="125"/>
      <c r="AD203" s="122" t="str">
        <f>IF(Tabel_RIE[[#This Row],[B2]]&gt;0,VLOOKUP(Tabel_RIE[[#This Row],[B2]],Tabel_FK_B[],2,FALSE),"")</f>
        <v/>
      </c>
      <c r="AE203" s="125"/>
      <c r="AF203" s="122" t="str">
        <f>IF(Tabel_RIE[[#This Row],[W2]]&gt;0,VLOOKUP(Tabel_RIE[[#This Row],[W2]],Tabel_FK_W[],2,FALSE),"")</f>
        <v/>
      </c>
      <c r="AG20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22"/>
      <c r="AI203" s="119"/>
      <c r="AJ203" s="127"/>
      <c r="AK20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30" t="str">
        <f>IF(AND(Tabel_RIE[[#This Row],[R12]]&gt;=70,Tabel_RIE[[#This Row],[R22]]&lt;70),"Ja","Nee")</f>
        <v>Ja</v>
      </c>
      <c r="AM203" s="130" t="str">
        <f>IF(Tabel_RIE[[#This Row],[R22]]&lt;&gt;"",Tabel_RIE[[#This Row],[R22]],Tabel_RIE[[#This Row],[R12]])</f>
        <v/>
      </c>
    </row>
    <row r="204" spans="2:39" ht="42" customHeight="1" x14ac:dyDescent="0.2">
      <c r="B204" s="118">
        <v>197</v>
      </c>
      <c r="C204" s="119"/>
      <c r="D204" s="119"/>
      <c r="E204" s="119"/>
      <c r="F204" s="119"/>
      <c r="G204" s="119"/>
      <c r="H204" s="119"/>
      <c r="I204" s="119"/>
      <c r="J204" s="119"/>
      <c r="K204" s="120"/>
      <c r="L204" s="121" t="str">
        <f>IF(Tabel_RIE[[#This Row],[E1]]&gt;0,VLOOKUP(Tabel_RIE[[#This Row],[E1]],Tabel_FK_E[],2,FALSE),"")</f>
        <v/>
      </c>
      <c r="M204" s="120"/>
      <c r="N204" s="122" t="str">
        <f>IF(Tabel_RIE[[#This Row],[B1]]&gt;0,VLOOKUP(Tabel_RIE[[#This Row],[B1]],Tabel_FK_B[],2,FALSE),"")</f>
        <v/>
      </c>
      <c r="O204" s="120"/>
      <c r="P204" s="122" t="str">
        <f>IF(Tabel_RIE[[#This Row],[W1]]&gt;0,VLOOKUP(Tabel_RIE[[#This Row],[W1]],Tabel_FK_W[],2,FALSE),"")</f>
        <v/>
      </c>
      <c r="Q20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22" t="str">
        <f>IF(OR(Tabel_RIE[[#This Row],[E12]]="",Tabel_RIE[[#This Row],[B12]]="",Tabel_RIE[[#This Row],[W12]]=""),"",Tabel_RIE[[#This Row],[E12]]*Tabel_RIE[[#This Row],[B12]]*Tabel_RIE[[#This Row],[W12]])</f>
        <v/>
      </c>
      <c r="S204" s="124" t="str">
        <f>IF(AND(Tabel_RIE[[#This Row],[E12]]="",Tabel_RIE[[#This Row],[R12]]=""),"",IF(AND(OR(Tabel_RIE[[#This Row],[E12]]="",Tabel_RIE[[#This Row],[E12]]&lt;15),OR(Tabel_RIE[[#This Row],[R12]]="",Tabel_RIE[[#This Row],[R12]]&lt;70)),"n.v.t.",IF(OR(Tabel_RIE[[#This Row],[E12]]&gt;=15,Tabel_RIE[[#This Row],[R12]]&gt;=70),"√","fout")))</f>
        <v/>
      </c>
      <c r="T204" s="125"/>
      <c r="U204" s="126"/>
      <c r="V204" s="126"/>
      <c r="W204" s="127"/>
      <c r="X204" s="128" t="str">
        <f t="shared" si="3"/>
        <v>Bronaanpak:
Collectieve maatregelen:
Individuele maatregelen:
PBM's:</v>
      </c>
      <c r="Y204" s="119"/>
      <c r="Z204" s="129"/>
      <c r="AA204" s="125"/>
      <c r="AB204" s="122" t="str">
        <f>IF(Tabel_RIE[[#This Row],[E2]]&gt;0,VLOOKUP(Tabel_RIE[[#This Row],[E2]],Tabel_FK_E[],2,FALSE),"")</f>
        <v/>
      </c>
      <c r="AC204" s="125"/>
      <c r="AD204" s="122" t="str">
        <f>IF(Tabel_RIE[[#This Row],[B2]]&gt;0,VLOOKUP(Tabel_RIE[[#This Row],[B2]],Tabel_FK_B[],2,FALSE),"")</f>
        <v/>
      </c>
      <c r="AE204" s="125"/>
      <c r="AF204" s="122" t="str">
        <f>IF(Tabel_RIE[[#This Row],[W2]]&gt;0,VLOOKUP(Tabel_RIE[[#This Row],[W2]],Tabel_FK_W[],2,FALSE),"")</f>
        <v/>
      </c>
      <c r="AG20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22"/>
      <c r="AI204" s="119"/>
      <c r="AJ204" s="127"/>
      <c r="AK20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30" t="str">
        <f>IF(AND(Tabel_RIE[[#This Row],[R12]]&gt;=70,Tabel_RIE[[#This Row],[R22]]&lt;70),"Ja","Nee")</f>
        <v>Ja</v>
      </c>
      <c r="AM204" s="130" t="str">
        <f>IF(Tabel_RIE[[#This Row],[R22]]&lt;&gt;"",Tabel_RIE[[#This Row],[R22]],Tabel_RIE[[#This Row],[R12]])</f>
        <v/>
      </c>
    </row>
    <row r="205" spans="2:39" ht="42" customHeight="1" x14ac:dyDescent="0.2">
      <c r="B205" s="118">
        <v>198</v>
      </c>
      <c r="C205" s="119"/>
      <c r="D205" s="119"/>
      <c r="E205" s="119"/>
      <c r="F205" s="119"/>
      <c r="G205" s="119"/>
      <c r="H205" s="119"/>
      <c r="I205" s="119"/>
      <c r="J205" s="119"/>
      <c r="K205" s="120"/>
      <c r="L205" s="121" t="str">
        <f>IF(Tabel_RIE[[#This Row],[E1]]&gt;0,VLOOKUP(Tabel_RIE[[#This Row],[E1]],Tabel_FK_E[],2,FALSE),"")</f>
        <v/>
      </c>
      <c r="M205" s="120"/>
      <c r="N205" s="122" t="str">
        <f>IF(Tabel_RIE[[#This Row],[B1]]&gt;0,VLOOKUP(Tabel_RIE[[#This Row],[B1]],Tabel_FK_B[],2,FALSE),"")</f>
        <v/>
      </c>
      <c r="O205" s="120"/>
      <c r="P205" s="122" t="str">
        <f>IF(Tabel_RIE[[#This Row],[W1]]&gt;0,VLOOKUP(Tabel_RIE[[#This Row],[W1]],Tabel_FK_W[],2,FALSE),"")</f>
        <v/>
      </c>
      <c r="Q20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22" t="str">
        <f>IF(OR(Tabel_RIE[[#This Row],[E12]]="",Tabel_RIE[[#This Row],[B12]]="",Tabel_RIE[[#This Row],[W12]]=""),"",Tabel_RIE[[#This Row],[E12]]*Tabel_RIE[[#This Row],[B12]]*Tabel_RIE[[#This Row],[W12]])</f>
        <v/>
      </c>
      <c r="S205" s="124" t="str">
        <f>IF(AND(Tabel_RIE[[#This Row],[E12]]="",Tabel_RIE[[#This Row],[R12]]=""),"",IF(AND(OR(Tabel_RIE[[#This Row],[E12]]="",Tabel_RIE[[#This Row],[E12]]&lt;15),OR(Tabel_RIE[[#This Row],[R12]]="",Tabel_RIE[[#This Row],[R12]]&lt;70)),"n.v.t.",IF(OR(Tabel_RIE[[#This Row],[E12]]&gt;=15,Tabel_RIE[[#This Row],[R12]]&gt;=70),"√","fout")))</f>
        <v/>
      </c>
      <c r="T205" s="125"/>
      <c r="U205" s="126"/>
      <c r="V205" s="126"/>
      <c r="W205" s="127"/>
      <c r="X205" s="128" t="str">
        <f t="shared" si="3"/>
        <v>Bronaanpak:
Collectieve maatregelen:
Individuele maatregelen:
PBM's:</v>
      </c>
      <c r="Y205" s="119"/>
      <c r="Z205" s="129"/>
      <c r="AA205" s="125"/>
      <c r="AB205" s="122" t="str">
        <f>IF(Tabel_RIE[[#This Row],[E2]]&gt;0,VLOOKUP(Tabel_RIE[[#This Row],[E2]],Tabel_FK_E[],2,FALSE),"")</f>
        <v/>
      </c>
      <c r="AC205" s="125"/>
      <c r="AD205" s="122" t="str">
        <f>IF(Tabel_RIE[[#This Row],[B2]]&gt;0,VLOOKUP(Tabel_RIE[[#This Row],[B2]],Tabel_FK_B[],2,FALSE),"")</f>
        <v/>
      </c>
      <c r="AE205" s="125"/>
      <c r="AF205" s="122" t="str">
        <f>IF(Tabel_RIE[[#This Row],[W2]]&gt;0,VLOOKUP(Tabel_RIE[[#This Row],[W2]],Tabel_FK_W[],2,FALSE),"")</f>
        <v/>
      </c>
      <c r="AG20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22"/>
      <c r="AI205" s="119"/>
      <c r="AJ205" s="127"/>
      <c r="AK20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30" t="str">
        <f>IF(AND(Tabel_RIE[[#This Row],[R12]]&gt;=70,Tabel_RIE[[#This Row],[R22]]&lt;70),"Ja","Nee")</f>
        <v>Ja</v>
      </c>
      <c r="AM205" s="130" t="str">
        <f>IF(Tabel_RIE[[#This Row],[R22]]&lt;&gt;"",Tabel_RIE[[#This Row],[R22]],Tabel_RIE[[#This Row],[R12]])</f>
        <v/>
      </c>
    </row>
    <row r="206" spans="2:39" ht="42" customHeight="1" x14ac:dyDescent="0.2">
      <c r="B206" s="118">
        <v>199</v>
      </c>
      <c r="C206" s="119"/>
      <c r="D206" s="119"/>
      <c r="E206" s="119"/>
      <c r="F206" s="119"/>
      <c r="G206" s="119"/>
      <c r="H206" s="119"/>
      <c r="I206" s="119"/>
      <c r="J206" s="119"/>
      <c r="K206" s="120"/>
      <c r="L206" s="121" t="str">
        <f>IF(Tabel_RIE[[#This Row],[E1]]&gt;0,VLOOKUP(Tabel_RIE[[#This Row],[E1]],Tabel_FK_E[],2,FALSE),"")</f>
        <v/>
      </c>
      <c r="M206" s="120"/>
      <c r="N206" s="122" t="str">
        <f>IF(Tabel_RIE[[#This Row],[B1]]&gt;0,VLOOKUP(Tabel_RIE[[#This Row],[B1]],Tabel_FK_B[],2,FALSE),"")</f>
        <v/>
      </c>
      <c r="O206" s="120"/>
      <c r="P206" s="122" t="str">
        <f>IF(Tabel_RIE[[#This Row],[W1]]&gt;0,VLOOKUP(Tabel_RIE[[#This Row],[W1]],Tabel_FK_W[],2,FALSE),"")</f>
        <v/>
      </c>
      <c r="Q20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22" t="str">
        <f>IF(OR(Tabel_RIE[[#This Row],[E12]]="",Tabel_RIE[[#This Row],[B12]]="",Tabel_RIE[[#This Row],[W12]]=""),"",Tabel_RIE[[#This Row],[E12]]*Tabel_RIE[[#This Row],[B12]]*Tabel_RIE[[#This Row],[W12]])</f>
        <v/>
      </c>
      <c r="S206" s="124" t="str">
        <f>IF(AND(Tabel_RIE[[#This Row],[E12]]="",Tabel_RIE[[#This Row],[R12]]=""),"",IF(AND(OR(Tabel_RIE[[#This Row],[E12]]="",Tabel_RIE[[#This Row],[E12]]&lt;15),OR(Tabel_RIE[[#This Row],[R12]]="",Tabel_RIE[[#This Row],[R12]]&lt;70)),"n.v.t.",IF(OR(Tabel_RIE[[#This Row],[E12]]&gt;=15,Tabel_RIE[[#This Row],[R12]]&gt;=70),"√","fout")))</f>
        <v/>
      </c>
      <c r="T206" s="125"/>
      <c r="U206" s="126"/>
      <c r="V206" s="126"/>
      <c r="W206" s="127"/>
      <c r="X206" s="128" t="str">
        <f t="shared" si="3"/>
        <v>Bronaanpak:
Collectieve maatregelen:
Individuele maatregelen:
PBM's:</v>
      </c>
      <c r="Y206" s="119"/>
      <c r="Z206" s="129"/>
      <c r="AA206" s="125"/>
      <c r="AB206" s="122" t="str">
        <f>IF(Tabel_RIE[[#This Row],[E2]]&gt;0,VLOOKUP(Tabel_RIE[[#This Row],[E2]],Tabel_FK_E[],2,FALSE),"")</f>
        <v/>
      </c>
      <c r="AC206" s="125"/>
      <c r="AD206" s="122" t="str">
        <f>IF(Tabel_RIE[[#This Row],[B2]]&gt;0,VLOOKUP(Tabel_RIE[[#This Row],[B2]],Tabel_FK_B[],2,FALSE),"")</f>
        <v/>
      </c>
      <c r="AE206" s="125"/>
      <c r="AF206" s="122" t="str">
        <f>IF(Tabel_RIE[[#This Row],[W2]]&gt;0,VLOOKUP(Tabel_RIE[[#This Row],[W2]],Tabel_FK_W[],2,FALSE),"")</f>
        <v/>
      </c>
      <c r="AG20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22"/>
      <c r="AI206" s="119"/>
      <c r="AJ206" s="127"/>
      <c r="AK20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30" t="str">
        <f>IF(AND(Tabel_RIE[[#This Row],[R12]]&gt;=70,Tabel_RIE[[#This Row],[R22]]&lt;70),"Ja","Nee")</f>
        <v>Ja</v>
      </c>
      <c r="AM206" s="130" t="str">
        <f>IF(Tabel_RIE[[#This Row],[R22]]&lt;&gt;"",Tabel_RIE[[#This Row],[R22]],Tabel_RIE[[#This Row],[R12]])</f>
        <v/>
      </c>
    </row>
    <row r="207" spans="2:39" ht="42" customHeight="1" x14ac:dyDescent="0.2">
      <c r="B207" s="118">
        <v>200</v>
      </c>
      <c r="C207" s="119"/>
      <c r="D207" s="119"/>
      <c r="E207" s="119"/>
      <c r="F207" s="119"/>
      <c r="G207" s="119"/>
      <c r="H207" s="119"/>
      <c r="I207" s="119"/>
      <c r="J207" s="119"/>
      <c r="K207" s="120"/>
      <c r="L207" s="121" t="str">
        <f>IF(Tabel_RIE[[#This Row],[E1]]&gt;0,VLOOKUP(Tabel_RIE[[#This Row],[E1]],Tabel_FK_E[],2,FALSE),"")</f>
        <v/>
      </c>
      <c r="M207" s="120"/>
      <c r="N207" s="122" t="str">
        <f>IF(Tabel_RIE[[#This Row],[B1]]&gt;0,VLOOKUP(Tabel_RIE[[#This Row],[B1]],Tabel_FK_B[],2,FALSE),"")</f>
        <v/>
      </c>
      <c r="O207" s="120"/>
      <c r="P207" s="122" t="str">
        <f>IF(Tabel_RIE[[#This Row],[W1]]&gt;0,VLOOKUP(Tabel_RIE[[#This Row],[W1]],Tabel_FK_W[],2,FALSE),"")</f>
        <v/>
      </c>
      <c r="Q20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22" t="str">
        <f>IF(OR(Tabel_RIE[[#This Row],[E12]]="",Tabel_RIE[[#This Row],[B12]]="",Tabel_RIE[[#This Row],[W12]]=""),"",Tabel_RIE[[#This Row],[E12]]*Tabel_RIE[[#This Row],[B12]]*Tabel_RIE[[#This Row],[W12]])</f>
        <v/>
      </c>
      <c r="S207" s="124" t="str">
        <f>IF(AND(Tabel_RIE[[#This Row],[E12]]="",Tabel_RIE[[#This Row],[R12]]=""),"",IF(AND(OR(Tabel_RIE[[#This Row],[E12]]="",Tabel_RIE[[#This Row],[E12]]&lt;15),OR(Tabel_RIE[[#This Row],[R12]]="",Tabel_RIE[[#This Row],[R12]]&lt;70)),"n.v.t.",IF(OR(Tabel_RIE[[#This Row],[E12]]&gt;=15,Tabel_RIE[[#This Row],[R12]]&gt;=70),"√","fout")))</f>
        <v/>
      </c>
      <c r="T207" s="125"/>
      <c r="U207" s="126"/>
      <c r="V207" s="126"/>
      <c r="W207" s="127"/>
      <c r="X207" s="128" t="str">
        <f t="shared" si="3"/>
        <v>Bronaanpak:
Collectieve maatregelen:
Individuele maatregelen:
PBM's:</v>
      </c>
      <c r="Y207" s="119"/>
      <c r="Z207" s="129"/>
      <c r="AA207" s="125"/>
      <c r="AB207" s="122" t="str">
        <f>IF(Tabel_RIE[[#This Row],[E2]]&gt;0,VLOOKUP(Tabel_RIE[[#This Row],[E2]],Tabel_FK_E[],2,FALSE),"")</f>
        <v/>
      </c>
      <c r="AC207" s="125"/>
      <c r="AD207" s="122" t="str">
        <f>IF(Tabel_RIE[[#This Row],[B2]]&gt;0,VLOOKUP(Tabel_RIE[[#This Row],[B2]],Tabel_FK_B[],2,FALSE),"")</f>
        <v/>
      </c>
      <c r="AE207" s="125"/>
      <c r="AF207" s="122" t="str">
        <f>IF(Tabel_RIE[[#This Row],[W2]]&gt;0,VLOOKUP(Tabel_RIE[[#This Row],[W2]],Tabel_FK_W[],2,FALSE),"")</f>
        <v/>
      </c>
      <c r="AG20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22"/>
      <c r="AI207" s="119"/>
      <c r="AJ207" s="127"/>
      <c r="AK20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30" t="str">
        <f>IF(AND(Tabel_RIE[[#This Row],[R12]]&gt;=70,Tabel_RIE[[#This Row],[R22]]&lt;70),"Ja","Nee")</f>
        <v>Ja</v>
      </c>
      <c r="AM207" s="130" t="str">
        <f>IF(Tabel_RIE[[#This Row],[R22]]&lt;&gt;"",Tabel_RIE[[#This Row],[R22]],Tabel_RIE[[#This Row],[R12]])</f>
        <v/>
      </c>
    </row>
    <row r="208" spans="2:39" ht="42" customHeight="1" x14ac:dyDescent="0.2">
      <c r="B208" s="118">
        <v>201</v>
      </c>
      <c r="C208" s="119"/>
      <c r="D208" s="119"/>
      <c r="E208" s="119"/>
      <c r="F208" s="119"/>
      <c r="G208" s="119"/>
      <c r="H208" s="119"/>
      <c r="I208" s="119"/>
      <c r="J208" s="119"/>
      <c r="K208" s="120"/>
      <c r="L208" s="121" t="str">
        <f>IF(Tabel_RIE[[#This Row],[E1]]&gt;0,VLOOKUP(Tabel_RIE[[#This Row],[E1]],Tabel_FK_E[],2,FALSE),"")</f>
        <v/>
      </c>
      <c r="M208" s="120"/>
      <c r="N208" s="122" t="str">
        <f>IF(Tabel_RIE[[#This Row],[B1]]&gt;0,VLOOKUP(Tabel_RIE[[#This Row],[B1]],Tabel_FK_B[],2,FALSE),"")</f>
        <v/>
      </c>
      <c r="O208" s="120"/>
      <c r="P208" s="122" t="str">
        <f>IF(Tabel_RIE[[#This Row],[W1]]&gt;0,VLOOKUP(Tabel_RIE[[#This Row],[W1]],Tabel_FK_W[],2,FALSE),"")</f>
        <v/>
      </c>
      <c r="Q20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22" t="str">
        <f>IF(OR(Tabel_RIE[[#This Row],[E12]]="",Tabel_RIE[[#This Row],[B12]]="",Tabel_RIE[[#This Row],[W12]]=""),"",Tabel_RIE[[#This Row],[E12]]*Tabel_RIE[[#This Row],[B12]]*Tabel_RIE[[#This Row],[W12]])</f>
        <v/>
      </c>
      <c r="S208" s="124" t="str">
        <f>IF(AND(Tabel_RIE[[#This Row],[E12]]="",Tabel_RIE[[#This Row],[R12]]=""),"",IF(AND(OR(Tabel_RIE[[#This Row],[E12]]="",Tabel_RIE[[#This Row],[E12]]&lt;15),OR(Tabel_RIE[[#This Row],[R12]]="",Tabel_RIE[[#This Row],[R12]]&lt;70)),"n.v.t.",IF(OR(Tabel_RIE[[#This Row],[E12]]&gt;=15,Tabel_RIE[[#This Row],[R12]]&gt;=70),"√","fout")))</f>
        <v/>
      </c>
      <c r="T208" s="125"/>
      <c r="U208" s="126"/>
      <c r="V208" s="126"/>
      <c r="W208" s="127"/>
      <c r="X208" s="128" t="str">
        <f t="shared" si="3"/>
        <v>Bronaanpak:
Collectieve maatregelen:
Individuele maatregelen:
PBM's:</v>
      </c>
      <c r="Y208" s="119"/>
      <c r="Z208" s="129"/>
      <c r="AA208" s="125"/>
      <c r="AB208" s="122" t="str">
        <f>IF(Tabel_RIE[[#This Row],[E2]]&gt;0,VLOOKUP(Tabel_RIE[[#This Row],[E2]],Tabel_FK_E[],2,FALSE),"")</f>
        <v/>
      </c>
      <c r="AC208" s="125"/>
      <c r="AD208" s="122" t="str">
        <f>IF(Tabel_RIE[[#This Row],[B2]]&gt;0,VLOOKUP(Tabel_RIE[[#This Row],[B2]],Tabel_FK_B[],2,FALSE),"")</f>
        <v/>
      </c>
      <c r="AE208" s="125"/>
      <c r="AF208" s="122" t="str">
        <f>IF(Tabel_RIE[[#This Row],[W2]]&gt;0,VLOOKUP(Tabel_RIE[[#This Row],[W2]],Tabel_FK_W[],2,FALSE),"")</f>
        <v/>
      </c>
      <c r="AG20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22"/>
      <c r="AI208" s="119"/>
      <c r="AJ208" s="127"/>
      <c r="AK20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30" t="str">
        <f>IF(AND(Tabel_RIE[[#This Row],[R12]]&gt;=70,Tabel_RIE[[#This Row],[R22]]&lt;70),"Ja","Nee")</f>
        <v>Ja</v>
      </c>
      <c r="AM208" s="130" t="str">
        <f>IF(Tabel_RIE[[#This Row],[R22]]&lt;&gt;"",Tabel_RIE[[#This Row],[R22]],Tabel_RIE[[#This Row],[R12]])</f>
        <v/>
      </c>
    </row>
    <row r="209" spans="2:39" ht="42" customHeight="1" x14ac:dyDescent="0.2">
      <c r="B209" s="118">
        <v>202</v>
      </c>
      <c r="C209" s="119"/>
      <c r="D209" s="119"/>
      <c r="E209" s="119"/>
      <c r="F209" s="119"/>
      <c r="G209" s="119"/>
      <c r="H209" s="119"/>
      <c r="I209" s="119"/>
      <c r="J209" s="119"/>
      <c r="K209" s="120"/>
      <c r="L209" s="121" t="str">
        <f>IF(Tabel_RIE[[#This Row],[E1]]&gt;0,VLOOKUP(Tabel_RIE[[#This Row],[E1]],Tabel_FK_E[],2,FALSE),"")</f>
        <v/>
      </c>
      <c r="M209" s="120"/>
      <c r="N209" s="122" t="str">
        <f>IF(Tabel_RIE[[#This Row],[B1]]&gt;0,VLOOKUP(Tabel_RIE[[#This Row],[B1]],Tabel_FK_B[],2,FALSE),"")</f>
        <v/>
      </c>
      <c r="O209" s="120"/>
      <c r="P209" s="122" t="str">
        <f>IF(Tabel_RIE[[#This Row],[W1]]&gt;0,VLOOKUP(Tabel_RIE[[#This Row],[W1]],Tabel_FK_W[],2,FALSE),"")</f>
        <v/>
      </c>
      <c r="Q20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22" t="str">
        <f>IF(OR(Tabel_RIE[[#This Row],[E12]]="",Tabel_RIE[[#This Row],[B12]]="",Tabel_RIE[[#This Row],[W12]]=""),"",Tabel_RIE[[#This Row],[E12]]*Tabel_RIE[[#This Row],[B12]]*Tabel_RIE[[#This Row],[W12]])</f>
        <v/>
      </c>
      <c r="S209" s="124" t="str">
        <f>IF(AND(Tabel_RIE[[#This Row],[E12]]="",Tabel_RIE[[#This Row],[R12]]=""),"",IF(AND(OR(Tabel_RIE[[#This Row],[E12]]="",Tabel_RIE[[#This Row],[E12]]&lt;15),OR(Tabel_RIE[[#This Row],[R12]]="",Tabel_RIE[[#This Row],[R12]]&lt;70)),"n.v.t.",IF(OR(Tabel_RIE[[#This Row],[E12]]&gt;=15,Tabel_RIE[[#This Row],[R12]]&gt;=70),"√","fout")))</f>
        <v/>
      </c>
      <c r="T209" s="125"/>
      <c r="U209" s="126"/>
      <c r="V209" s="126"/>
      <c r="W209" s="127"/>
      <c r="X209" s="128" t="str">
        <f t="shared" si="3"/>
        <v>Bronaanpak:
Collectieve maatregelen:
Individuele maatregelen:
PBM's:</v>
      </c>
      <c r="Y209" s="119"/>
      <c r="Z209" s="129"/>
      <c r="AA209" s="125"/>
      <c r="AB209" s="122" t="str">
        <f>IF(Tabel_RIE[[#This Row],[E2]]&gt;0,VLOOKUP(Tabel_RIE[[#This Row],[E2]],Tabel_FK_E[],2,FALSE),"")</f>
        <v/>
      </c>
      <c r="AC209" s="125"/>
      <c r="AD209" s="122" t="str">
        <f>IF(Tabel_RIE[[#This Row],[B2]]&gt;0,VLOOKUP(Tabel_RIE[[#This Row],[B2]],Tabel_FK_B[],2,FALSE),"")</f>
        <v/>
      </c>
      <c r="AE209" s="125"/>
      <c r="AF209" s="122" t="str">
        <f>IF(Tabel_RIE[[#This Row],[W2]]&gt;0,VLOOKUP(Tabel_RIE[[#This Row],[W2]],Tabel_FK_W[],2,FALSE),"")</f>
        <v/>
      </c>
      <c r="AG20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22"/>
      <c r="AI209" s="119"/>
      <c r="AJ209" s="127"/>
      <c r="AK20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30" t="str">
        <f>IF(AND(Tabel_RIE[[#This Row],[R12]]&gt;=70,Tabel_RIE[[#This Row],[R22]]&lt;70),"Ja","Nee")</f>
        <v>Ja</v>
      </c>
      <c r="AM209" s="130" t="str">
        <f>IF(Tabel_RIE[[#This Row],[R22]]&lt;&gt;"",Tabel_RIE[[#This Row],[R22]],Tabel_RIE[[#This Row],[R12]])</f>
        <v/>
      </c>
    </row>
    <row r="210" spans="2:39" ht="42" customHeight="1" x14ac:dyDescent="0.2">
      <c r="B210" s="118">
        <v>203</v>
      </c>
      <c r="C210" s="119"/>
      <c r="D210" s="119"/>
      <c r="E210" s="119"/>
      <c r="F210" s="119"/>
      <c r="G210" s="119"/>
      <c r="H210" s="119"/>
      <c r="I210" s="119"/>
      <c r="J210" s="119"/>
      <c r="K210" s="120"/>
      <c r="L210" s="121" t="str">
        <f>IF(Tabel_RIE[[#This Row],[E1]]&gt;0,VLOOKUP(Tabel_RIE[[#This Row],[E1]],Tabel_FK_E[],2,FALSE),"")</f>
        <v/>
      </c>
      <c r="M210" s="120"/>
      <c r="N210" s="122" t="str">
        <f>IF(Tabel_RIE[[#This Row],[B1]]&gt;0,VLOOKUP(Tabel_RIE[[#This Row],[B1]],Tabel_FK_B[],2,FALSE),"")</f>
        <v/>
      </c>
      <c r="O210" s="120"/>
      <c r="P210" s="122" t="str">
        <f>IF(Tabel_RIE[[#This Row],[W1]]&gt;0,VLOOKUP(Tabel_RIE[[#This Row],[W1]],Tabel_FK_W[],2,FALSE),"")</f>
        <v/>
      </c>
      <c r="Q21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22" t="str">
        <f>IF(OR(Tabel_RIE[[#This Row],[E12]]="",Tabel_RIE[[#This Row],[B12]]="",Tabel_RIE[[#This Row],[W12]]=""),"",Tabel_RIE[[#This Row],[E12]]*Tabel_RIE[[#This Row],[B12]]*Tabel_RIE[[#This Row],[W12]])</f>
        <v/>
      </c>
      <c r="S210" s="124" t="str">
        <f>IF(AND(Tabel_RIE[[#This Row],[E12]]="",Tabel_RIE[[#This Row],[R12]]=""),"",IF(AND(OR(Tabel_RIE[[#This Row],[E12]]="",Tabel_RIE[[#This Row],[E12]]&lt;15),OR(Tabel_RIE[[#This Row],[R12]]="",Tabel_RIE[[#This Row],[R12]]&lt;70)),"n.v.t.",IF(OR(Tabel_RIE[[#This Row],[E12]]&gt;=15,Tabel_RIE[[#This Row],[R12]]&gt;=70),"√","fout")))</f>
        <v/>
      </c>
      <c r="T210" s="125"/>
      <c r="U210" s="126"/>
      <c r="V210" s="126"/>
      <c r="W210" s="127"/>
      <c r="X210" s="128" t="str">
        <f t="shared" si="3"/>
        <v>Bronaanpak:
Collectieve maatregelen:
Individuele maatregelen:
PBM's:</v>
      </c>
      <c r="Y210" s="119"/>
      <c r="Z210" s="129"/>
      <c r="AA210" s="125"/>
      <c r="AB210" s="122" t="str">
        <f>IF(Tabel_RIE[[#This Row],[E2]]&gt;0,VLOOKUP(Tabel_RIE[[#This Row],[E2]],Tabel_FK_E[],2,FALSE),"")</f>
        <v/>
      </c>
      <c r="AC210" s="125"/>
      <c r="AD210" s="122" t="str">
        <f>IF(Tabel_RIE[[#This Row],[B2]]&gt;0,VLOOKUP(Tabel_RIE[[#This Row],[B2]],Tabel_FK_B[],2,FALSE),"")</f>
        <v/>
      </c>
      <c r="AE210" s="125"/>
      <c r="AF210" s="122" t="str">
        <f>IF(Tabel_RIE[[#This Row],[W2]]&gt;0,VLOOKUP(Tabel_RIE[[#This Row],[W2]],Tabel_FK_W[],2,FALSE),"")</f>
        <v/>
      </c>
      <c r="AG21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22"/>
      <c r="AI210" s="119"/>
      <c r="AJ210" s="127"/>
      <c r="AK21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30" t="str">
        <f>IF(AND(Tabel_RIE[[#This Row],[R12]]&gt;=70,Tabel_RIE[[#This Row],[R22]]&lt;70),"Ja","Nee")</f>
        <v>Ja</v>
      </c>
      <c r="AM210" s="130" t="str">
        <f>IF(Tabel_RIE[[#This Row],[R22]]&lt;&gt;"",Tabel_RIE[[#This Row],[R22]],Tabel_RIE[[#This Row],[R12]])</f>
        <v/>
      </c>
    </row>
    <row r="211" spans="2:39" ht="42" customHeight="1" x14ac:dyDescent="0.2">
      <c r="B211" s="118">
        <v>204</v>
      </c>
      <c r="C211" s="119"/>
      <c r="D211" s="119"/>
      <c r="E211" s="119"/>
      <c r="F211" s="119"/>
      <c r="G211" s="119"/>
      <c r="H211" s="119"/>
      <c r="I211" s="119"/>
      <c r="J211" s="119"/>
      <c r="K211" s="120"/>
      <c r="L211" s="121" t="str">
        <f>IF(Tabel_RIE[[#This Row],[E1]]&gt;0,VLOOKUP(Tabel_RIE[[#This Row],[E1]],Tabel_FK_E[],2,FALSE),"")</f>
        <v/>
      </c>
      <c r="M211" s="120"/>
      <c r="N211" s="122" t="str">
        <f>IF(Tabel_RIE[[#This Row],[B1]]&gt;0,VLOOKUP(Tabel_RIE[[#This Row],[B1]],Tabel_FK_B[],2,FALSE),"")</f>
        <v/>
      </c>
      <c r="O211" s="120"/>
      <c r="P211" s="122" t="str">
        <f>IF(Tabel_RIE[[#This Row],[W1]]&gt;0,VLOOKUP(Tabel_RIE[[#This Row],[W1]],Tabel_FK_W[],2,FALSE),"")</f>
        <v/>
      </c>
      <c r="Q21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22" t="str">
        <f>IF(OR(Tabel_RIE[[#This Row],[E12]]="",Tabel_RIE[[#This Row],[B12]]="",Tabel_RIE[[#This Row],[W12]]=""),"",Tabel_RIE[[#This Row],[E12]]*Tabel_RIE[[#This Row],[B12]]*Tabel_RIE[[#This Row],[W12]])</f>
        <v/>
      </c>
      <c r="S211" s="124" t="str">
        <f>IF(AND(Tabel_RIE[[#This Row],[E12]]="",Tabel_RIE[[#This Row],[R12]]=""),"",IF(AND(OR(Tabel_RIE[[#This Row],[E12]]="",Tabel_RIE[[#This Row],[E12]]&lt;15),OR(Tabel_RIE[[#This Row],[R12]]="",Tabel_RIE[[#This Row],[R12]]&lt;70)),"n.v.t.",IF(OR(Tabel_RIE[[#This Row],[E12]]&gt;=15,Tabel_RIE[[#This Row],[R12]]&gt;=70),"√","fout")))</f>
        <v/>
      </c>
      <c r="T211" s="125"/>
      <c r="U211" s="126"/>
      <c r="V211" s="126"/>
      <c r="W211" s="127"/>
      <c r="X211" s="128" t="str">
        <f t="shared" si="3"/>
        <v>Bronaanpak:
Collectieve maatregelen:
Individuele maatregelen:
PBM's:</v>
      </c>
      <c r="Y211" s="119"/>
      <c r="Z211" s="129"/>
      <c r="AA211" s="125"/>
      <c r="AB211" s="122" t="str">
        <f>IF(Tabel_RIE[[#This Row],[E2]]&gt;0,VLOOKUP(Tabel_RIE[[#This Row],[E2]],Tabel_FK_E[],2,FALSE),"")</f>
        <v/>
      </c>
      <c r="AC211" s="125"/>
      <c r="AD211" s="122" t="str">
        <f>IF(Tabel_RIE[[#This Row],[B2]]&gt;0,VLOOKUP(Tabel_RIE[[#This Row],[B2]],Tabel_FK_B[],2,FALSE),"")</f>
        <v/>
      </c>
      <c r="AE211" s="125"/>
      <c r="AF211" s="122" t="str">
        <f>IF(Tabel_RIE[[#This Row],[W2]]&gt;0,VLOOKUP(Tabel_RIE[[#This Row],[W2]],Tabel_FK_W[],2,FALSE),"")</f>
        <v/>
      </c>
      <c r="AG21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22"/>
      <c r="AI211" s="119"/>
      <c r="AJ211" s="127"/>
      <c r="AK21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30" t="str">
        <f>IF(AND(Tabel_RIE[[#This Row],[R12]]&gt;=70,Tabel_RIE[[#This Row],[R22]]&lt;70),"Ja","Nee")</f>
        <v>Ja</v>
      </c>
      <c r="AM211" s="130" t="str">
        <f>IF(Tabel_RIE[[#This Row],[R22]]&lt;&gt;"",Tabel_RIE[[#This Row],[R22]],Tabel_RIE[[#This Row],[R12]])</f>
        <v/>
      </c>
    </row>
    <row r="212" spans="2:39" ht="42" customHeight="1" x14ac:dyDescent="0.2">
      <c r="B212" s="118">
        <v>205</v>
      </c>
      <c r="C212" s="119"/>
      <c r="D212" s="119"/>
      <c r="E212" s="119"/>
      <c r="F212" s="119"/>
      <c r="G212" s="119"/>
      <c r="H212" s="119"/>
      <c r="I212" s="119"/>
      <c r="J212" s="119"/>
      <c r="K212" s="120"/>
      <c r="L212" s="121" t="str">
        <f>IF(Tabel_RIE[[#This Row],[E1]]&gt;0,VLOOKUP(Tabel_RIE[[#This Row],[E1]],Tabel_FK_E[],2,FALSE),"")</f>
        <v/>
      </c>
      <c r="M212" s="120"/>
      <c r="N212" s="122" t="str">
        <f>IF(Tabel_RIE[[#This Row],[B1]]&gt;0,VLOOKUP(Tabel_RIE[[#This Row],[B1]],Tabel_FK_B[],2,FALSE),"")</f>
        <v/>
      </c>
      <c r="O212" s="120"/>
      <c r="P212" s="122" t="str">
        <f>IF(Tabel_RIE[[#This Row],[W1]]&gt;0,VLOOKUP(Tabel_RIE[[#This Row],[W1]],Tabel_FK_W[],2,FALSE),"")</f>
        <v/>
      </c>
      <c r="Q21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22" t="str">
        <f>IF(OR(Tabel_RIE[[#This Row],[E12]]="",Tabel_RIE[[#This Row],[B12]]="",Tabel_RIE[[#This Row],[W12]]=""),"",Tabel_RIE[[#This Row],[E12]]*Tabel_RIE[[#This Row],[B12]]*Tabel_RIE[[#This Row],[W12]])</f>
        <v/>
      </c>
      <c r="S212" s="124" t="str">
        <f>IF(AND(Tabel_RIE[[#This Row],[E12]]="",Tabel_RIE[[#This Row],[R12]]=""),"",IF(AND(OR(Tabel_RIE[[#This Row],[E12]]="",Tabel_RIE[[#This Row],[E12]]&lt;15),OR(Tabel_RIE[[#This Row],[R12]]="",Tabel_RIE[[#This Row],[R12]]&lt;70)),"n.v.t.",IF(OR(Tabel_RIE[[#This Row],[E12]]&gt;=15,Tabel_RIE[[#This Row],[R12]]&gt;=70),"√","fout")))</f>
        <v/>
      </c>
      <c r="T212" s="125"/>
      <c r="U212" s="126"/>
      <c r="V212" s="126"/>
      <c r="W212" s="127"/>
      <c r="X212" s="128" t="str">
        <f t="shared" si="3"/>
        <v>Bronaanpak:
Collectieve maatregelen:
Individuele maatregelen:
PBM's:</v>
      </c>
      <c r="Y212" s="119"/>
      <c r="Z212" s="129"/>
      <c r="AA212" s="125"/>
      <c r="AB212" s="122" t="str">
        <f>IF(Tabel_RIE[[#This Row],[E2]]&gt;0,VLOOKUP(Tabel_RIE[[#This Row],[E2]],Tabel_FK_E[],2,FALSE),"")</f>
        <v/>
      </c>
      <c r="AC212" s="125"/>
      <c r="AD212" s="122" t="str">
        <f>IF(Tabel_RIE[[#This Row],[B2]]&gt;0,VLOOKUP(Tabel_RIE[[#This Row],[B2]],Tabel_FK_B[],2,FALSE),"")</f>
        <v/>
      </c>
      <c r="AE212" s="125"/>
      <c r="AF212" s="122" t="str">
        <f>IF(Tabel_RIE[[#This Row],[W2]]&gt;0,VLOOKUP(Tabel_RIE[[#This Row],[W2]],Tabel_FK_W[],2,FALSE),"")</f>
        <v/>
      </c>
      <c r="AG21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22"/>
      <c r="AI212" s="119"/>
      <c r="AJ212" s="127"/>
      <c r="AK21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30" t="str">
        <f>IF(AND(Tabel_RIE[[#This Row],[R12]]&gt;=70,Tabel_RIE[[#This Row],[R22]]&lt;70),"Ja","Nee")</f>
        <v>Ja</v>
      </c>
      <c r="AM212" s="130" t="str">
        <f>IF(Tabel_RIE[[#This Row],[R22]]&lt;&gt;"",Tabel_RIE[[#This Row],[R22]],Tabel_RIE[[#This Row],[R12]])</f>
        <v/>
      </c>
    </row>
    <row r="213" spans="2:39" ht="42" customHeight="1" x14ac:dyDescent="0.2">
      <c r="B213" s="118">
        <v>206</v>
      </c>
      <c r="C213" s="119"/>
      <c r="D213" s="119"/>
      <c r="E213" s="119"/>
      <c r="F213" s="119"/>
      <c r="G213" s="119"/>
      <c r="H213" s="119"/>
      <c r="I213" s="119"/>
      <c r="J213" s="119"/>
      <c r="K213" s="120"/>
      <c r="L213" s="121" t="str">
        <f>IF(Tabel_RIE[[#This Row],[E1]]&gt;0,VLOOKUP(Tabel_RIE[[#This Row],[E1]],Tabel_FK_E[],2,FALSE),"")</f>
        <v/>
      </c>
      <c r="M213" s="120"/>
      <c r="N213" s="122" t="str">
        <f>IF(Tabel_RIE[[#This Row],[B1]]&gt;0,VLOOKUP(Tabel_RIE[[#This Row],[B1]],Tabel_FK_B[],2,FALSE),"")</f>
        <v/>
      </c>
      <c r="O213" s="120"/>
      <c r="P213" s="122" t="str">
        <f>IF(Tabel_RIE[[#This Row],[W1]]&gt;0,VLOOKUP(Tabel_RIE[[#This Row],[W1]],Tabel_FK_W[],2,FALSE),"")</f>
        <v/>
      </c>
      <c r="Q21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22" t="str">
        <f>IF(OR(Tabel_RIE[[#This Row],[E12]]="",Tabel_RIE[[#This Row],[B12]]="",Tabel_RIE[[#This Row],[W12]]=""),"",Tabel_RIE[[#This Row],[E12]]*Tabel_RIE[[#This Row],[B12]]*Tabel_RIE[[#This Row],[W12]])</f>
        <v/>
      </c>
      <c r="S213" s="124" t="str">
        <f>IF(AND(Tabel_RIE[[#This Row],[E12]]="",Tabel_RIE[[#This Row],[R12]]=""),"",IF(AND(OR(Tabel_RIE[[#This Row],[E12]]="",Tabel_RIE[[#This Row],[E12]]&lt;15),OR(Tabel_RIE[[#This Row],[R12]]="",Tabel_RIE[[#This Row],[R12]]&lt;70)),"n.v.t.",IF(OR(Tabel_RIE[[#This Row],[E12]]&gt;=15,Tabel_RIE[[#This Row],[R12]]&gt;=70),"√","fout")))</f>
        <v/>
      </c>
      <c r="T213" s="125"/>
      <c r="U213" s="126"/>
      <c r="V213" s="126"/>
      <c r="W213" s="127"/>
      <c r="X213" s="128" t="str">
        <f t="shared" si="3"/>
        <v>Bronaanpak:
Collectieve maatregelen:
Individuele maatregelen:
PBM's:</v>
      </c>
      <c r="Y213" s="119"/>
      <c r="Z213" s="129"/>
      <c r="AA213" s="125"/>
      <c r="AB213" s="122" t="str">
        <f>IF(Tabel_RIE[[#This Row],[E2]]&gt;0,VLOOKUP(Tabel_RIE[[#This Row],[E2]],Tabel_FK_E[],2,FALSE),"")</f>
        <v/>
      </c>
      <c r="AC213" s="125"/>
      <c r="AD213" s="122" t="str">
        <f>IF(Tabel_RIE[[#This Row],[B2]]&gt;0,VLOOKUP(Tabel_RIE[[#This Row],[B2]],Tabel_FK_B[],2,FALSE),"")</f>
        <v/>
      </c>
      <c r="AE213" s="125"/>
      <c r="AF213" s="122" t="str">
        <f>IF(Tabel_RIE[[#This Row],[W2]]&gt;0,VLOOKUP(Tabel_RIE[[#This Row],[W2]],Tabel_FK_W[],2,FALSE),"")</f>
        <v/>
      </c>
      <c r="AG21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22"/>
      <c r="AI213" s="119"/>
      <c r="AJ213" s="127"/>
      <c r="AK21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30" t="str">
        <f>IF(AND(Tabel_RIE[[#This Row],[R12]]&gt;=70,Tabel_RIE[[#This Row],[R22]]&lt;70),"Ja","Nee")</f>
        <v>Ja</v>
      </c>
      <c r="AM213" s="130" t="str">
        <f>IF(Tabel_RIE[[#This Row],[R22]]&lt;&gt;"",Tabel_RIE[[#This Row],[R22]],Tabel_RIE[[#This Row],[R12]])</f>
        <v/>
      </c>
    </row>
    <row r="214" spans="2:39" ht="42" customHeight="1" x14ac:dyDescent="0.2">
      <c r="B214" s="118">
        <v>207</v>
      </c>
      <c r="C214" s="119"/>
      <c r="D214" s="119"/>
      <c r="E214" s="119"/>
      <c r="F214" s="119"/>
      <c r="G214" s="119"/>
      <c r="H214" s="119"/>
      <c r="I214" s="119"/>
      <c r="J214" s="119"/>
      <c r="K214" s="120"/>
      <c r="L214" s="121" t="str">
        <f>IF(Tabel_RIE[[#This Row],[E1]]&gt;0,VLOOKUP(Tabel_RIE[[#This Row],[E1]],Tabel_FK_E[],2,FALSE),"")</f>
        <v/>
      </c>
      <c r="M214" s="120"/>
      <c r="N214" s="122" t="str">
        <f>IF(Tabel_RIE[[#This Row],[B1]]&gt;0,VLOOKUP(Tabel_RIE[[#This Row],[B1]],Tabel_FK_B[],2,FALSE),"")</f>
        <v/>
      </c>
      <c r="O214" s="120"/>
      <c r="P214" s="122" t="str">
        <f>IF(Tabel_RIE[[#This Row],[W1]]&gt;0,VLOOKUP(Tabel_RIE[[#This Row],[W1]],Tabel_FK_W[],2,FALSE),"")</f>
        <v/>
      </c>
      <c r="Q21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22" t="str">
        <f>IF(OR(Tabel_RIE[[#This Row],[E12]]="",Tabel_RIE[[#This Row],[B12]]="",Tabel_RIE[[#This Row],[W12]]=""),"",Tabel_RIE[[#This Row],[E12]]*Tabel_RIE[[#This Row],[B12]]*Tabel_RIE[[#This Row],[W12]])</f>
        <v/>
      </c>
      <c r="S214" s="124" t="str">
        <f>IF(AND(Tabel_RIE[[#This Row],[E12]]="",Tabel_RIE[[#This Row],[R12]]=""),"",IF(AND(OR(Tabel_RIE[[#This Row],[E12]]="",Tabel_RIE[[#This Row],[E12]]&lt;15),OR(Tabel_RIE[[#This Row],[R12]]="",Tabel_RIE[[#This Row],[R12]]&lt;70)),"n.v.t.",IF(OR(Tabel_RIE[[#This Row],[E12]]&gt;=15,Tabel_RIE[[#This Row],[R12]]&gt;=70),"√","fout")))</f>
        <v/>
      </c>
      <c r="T214" s="125"/>
      <c r="U214" s="126"/>
      <c r="V214" s="126"/>
      <c r="W214" s="127"/>
      <c r="X214" s="128" t="str">
        <f t="shared" si="3"/>
        <v>Bronaanpak:
Collectieve maatregelen:
Individuele maatregelen:
PBM's:</v>
      </c>
      <c r="Y214" s="119"/>
      <c r="Z214" s="129"/>
      <c r="AA214" s="125"/>
      <c r="AB214" s="122" t="str">
        <f>IF(Tabel_RIE[[#This Row],[E2]]&gt;0,VLOOKUP(Tabel_RIE[[#This Row],[E2]],Tabel_FK_E[],2,FALSE),"")</f>
        <v/>
      </c>
      <c r="AC214" s="125"/>
      <c r="AD214" s="122" t="str">
        <f>IF(Tabel_RIE[[#This Row],[B2]]&gt;0,VLOOKUP(Tabel_RIE[[#This Row],[B2]],Tabel_FK_B[],2,FALSE),"")</f>
        <v/>
      </c>
      <c r="AE214" s="125"/>
      <c r="AF214" s="122" t="str">
        <f>IF(Tabel_RIE[[#This Row],[W2]]&gt;0,VLOOKUP(Tabel_RIE[[#This Row],[W2]],Tabel_FK_W[],2,FALSE),"")</f>
        <v/>
      </c>
      <c r="AG21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22"/>
      <c r="AI214" s="119"/>
      <c r="AJ214" s="127"/>
      <c r="AK21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30" t="str">
        <f>IF(AND(Tabel_RIE[[#This Row],[R12]]&gt;=70,Tabel_RIE[[#This Row],[R22]]&lt;70),"Ja","Nee")</f>
        <v>Ja</v>
      </c>
      <c r="AM214" s="130" t="str">
        <f>IF(Tabel_RIE[[#This Row],[R22]]&lt;&gt;"",Tabel_RIE[[#This Row],[R22]],Tabel_RIE[[#This Row],[R12]])</f>
        <v/>
      </c>
    </row>
    <row r="215" spans="2:39" ht="42" customHeight="1" x14ac:dyDescent="0.2">
      <c r="B215" s="118">
        <v>208</v>
      </c>
      <c r="C215" s="119"/>
      <c r="D215" s="119"/>
      <c r="E215" s="119"/>
      <c r="F215" s="119"/>
      <c r="G215" s="119"/>
      <c r="H215" s="119"/>
      <c r="I215" s="119"/>
      <c r="J215" s="119"/>
      <c r="K215" s="120"/>
      <c r="L215" s="121" t="str">
        <f>IF(Tabel_RIE[[#This Row],[E1]]&gt;0,VLOOKUP(Tabel_RIE[[#This Row],[E1]],Tabel_FK_E[],2,FALSE),"")</f>
        <v/>
      </c>
      <c r="M215" s="120"/>
      <c r="N215" s="122" t="str">
        <f>IF(Tabel_RIE[[#This Row],[B1]]&gt;0,VLOOKUP(Tabel_RIE[[#This Row],[B1]],Tabel_FK_B[],2,FALSE),"")</f>
        <v/>
      </c>
      <c r="O215" s="120"/>
      <c r="P215" s="122" t="str">
        <f>IF(Tabel_RIE[[#This Row],[W1]]&gt;0,VLOOKUP(Tabel_RIE[[#This Row],[W1]],Tabel_FK_W[],2,FALSE),"")</f>
        <v/>
      </c>
      <c r="Q21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22" t="str">
        <f>IF(OR(Tabel_RIE[[#This Row],[E12]]="",Tabel_RIE[[#This Row],[B12]]="",Tabel_RIE[[#This Row],[W12]]=""),"",Tabel_RIE[[#This Row],[E12]]*Tabel_RIE[[#This Row],[B12]]*Tabel_RIE[[#This Row],[W12]])</f>
        <v/>
      </c>
      <c r="S215" s="124" t="str">
        <f>IF(AND(Tabel_RIE[[#This Row],[E12]]="",Tabel_RIE[[#This Row],[R12]]=""),"",IF(AND(OR(Tabel_RIE[[#This Row],[E12]]="",Tabel_RIE[[#This Row],[E12]]&lt;15),OR(Tabel_RIE[[#This Row],[R12]]="",Tabel_RIE[[#This Row],[R12]]&lt;70)),"n.v.t.",IF(OR(Tabel_RIE[[#This Row],[E12]]&gt;=15,Tabel_RIE[[#This Row],[R12]]&gt;=70),"√","fout")))</f>
        <v/>
      </c>
      <c r="T215" s="125"/>
      <c r="U215" s="126"/>
      <c r="V215" s="126"/>
      <c r="W215" s="127"/>
      <c r="X215" s="128" t="str">
        <f t="shared" si="3"/>
        <v>Bronaanpak:
Collectieve maatregelen:
Individuele maatregelen:
PBM's:</v>
      </c>
      <c r="Y215" s="119"/>
      <c r="Z215" s="129"/>
      <c r="AA215" s="125"/>
      <c r="AB215" s="122" t="str">
        <f>IF(Tabel_RIE[[#This Row],[E2]]&gt;0,VLOOKUP(Tabel_RIE[[#This Row],[E2]],Tabel_FK_E[],2,FALSE),"")</f>
        <v/>
      </c>
      <c r="AC215" s="125"/>
      <c r="AD215" s="122" t="str">
        <f>IF(Tabel_RIE[[#This Row],[B2]]&gt;0,VLOOKUP(Tabel_RIE[[#This Row],[B2]],Tabel_FK_B[],2,FALSE),"")</f>
        <v/>
      </c>
      <c r="AE215" s="125"/>
      <c r="AF215" s="122" t="str">
        <f>IF(Tabel_RIE[[#This Row],[W2]]&gt;0,VLOOKUP(Tabel_RIE[[#This Row],[W2]],Tabel_FK_W[],2,FALSE),"")</f>
        <v/>
      </c>
      <c r="AG21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22"/>
      <c r="AI215" s="119"/>
      <c r="AJ215" s="127"/>
      <c r="AK21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30" t="str">
        <f>IF(AND(Tabel_RIE[[#This Row],[R12]]&gt;=70,Tabel_RIE[[#This Row],[R22]]&lt;70),"Ja","Nee")</f>
        <v>Ja</v>
      </c>
      <c r="AM215" s="130" t="str">
        <f>IF(Tabel_RIE[[#This Row],[R22]]&lt;&gt;"",Tabel_RIE[[#This Row],[R22]],Tabel_RIE[[#This Row],[R12]])</f>
        <v/>
      </c>
    </row>
    <row r="216" spans="2:39" ht="42" customHeight="1" x14ac:dyDescent="0.2">
      <c r="B216" s="118">
        <v>209</v>
      </c>
      <c r="C216" s="119"/>
      <c r="D216" s="119"/>
      <c r="E216" s="119"/>
      <c r="F216" s="119"/>
      <c r="G216" s="119"/>
      <c r="H216" s="119"/>
      <c r="I216" s="119"/>
      <c r="J216" s="119"/>
      <c r="K216" s="120"/>
      <c r="L216" s="121" t="str">
        <f>IF(Tabel_RIE[[#This Row],[E1]]&gt;0,VLOOKUP(Tabel_RIE[[#This Row],[E1]],Tabel_FK_E[],2,FALSE),"")</f>
        <v/>
      </c>
      <c r="M216" s="120"/>
      <c r="N216" s="122" t="str">
        <f>IF(Tabel_RIE[[#This Row],[B1]]&gt;0,VLOOKUP(Tabel_RIE[[#This Row],[B1]],Tabel_FK_B[],2,FALSE),"")</f>
        <v/>
      </c>
      <c r="O216" s="120"/>
      <c r="P216" s="122" t="str">
        <f>IF(Tabel_RIE[[#This Row],[W1]]&gt;0,VLOOKUP(Tabel_RIE[[#This Row],[W1]],Tabel_FK_W[],2,FALSE),"")</f>
        <v/>
      </c>
      <c r="Q21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22" t="str">
        <f>IF(OR(Tabel_RIE[[#This Row],[E12]]="",Tabel_RIE[[#This Row],[B12]]="",Tabel_RIE[[#This Row],[W12]]=""),"",Tabel_RIE[[#This Row],[E12]]*Tabel_RIE[[#This Row],[B12]]*Tabel_RIE[[#This Row],[W12]])</f>
        <v/>
      </c>
      <c r="S216" s="124" t="str">
        <f>IF(AND(Tabel_RIE[[#This Row],[E12]]="",Tabel_RIE[[#This Row],[R12]]=""),"",IF(AND(OR(Tabel_RIE[[#This Row],[E12]]="",Tabel_RIE[[#This Row],[E12]]&lt;15),OR(Tabel_RIE[[#This Row],[R12]]="",Tabel_RIE[[#This Row],[R12]]&lt;70)),"n.v.t.",IF(OR(Tabel_RIE[[#This Row],[E12]]&gt;=15,Tabel_RIE[[#This Row],[R12]]&gt;=70),"√","fout")))</f>
        <v/>
      </c>
      <c r="T216" s="125"/>
      <c r="U216" s="126"/>
      <c r="V216" s="126"/>
      <c r="W216" s="127"/>
      <c r="X216" s="128" t="str">
        <f t="shared" si="3"/>
        <v>Bronaanpak:
Collectieve maatregelen:
Individuele maatregelen:
PBM's:</v>
      </c>
      <c r="Y216" s="119"/>
      <c r="Z216" s="129"/>
      <c r="AA216" s="125"/>
      <c r="AB216" s="122" t="str">
        <f>IF(Tabel_RIE[[#This Row],[E2]]&gt;0,VLOOKUP(Tabel_RIE[[#This Row],[E2]],Tabel_FK_E[],2,FALSE),"")</f>
        <v/>
      </c>
      <c r="AC216" s="125"/>
      <c r="AD216" s="122" t="str">
        <f>IF(Tabel_RIE[[#This Row],[B2]]&gt;0,VLOOKUP(Tabel_RIE[[#This Row],[B2]],Tabel_FK_B[],2,FALSE),"")</f>
        <v/>
      </c>
      <c r="AE216" s="125"/>
      <c r="AF216" s="122" t="str">
        <f>IF(Tabel_RIE[[#This Row],[W2]]&gt;0,VLOOKUP(Tabel_RIE[[#This Row],[W2]],Tabel_FK_W[],2,FALSE),"")</f>
        <v/>
      </c>
      <c r="AG21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22"/>
      <c r="AI216" s="119"/>
      <c r="AJ216" s="127"/>
      <c r="AK21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30" t="str">
        <f>IF(AND(Tabel_RIE[[#This Row],[R12]]&gt;=70,Tabel_RIE[[#This Row],[R22]]&lt;70),"Ja","Nee")</f>
        <v>Ja</v>
      </c>
      <c r="AM216" s="130" t="str">
        <f>IF(Tabel_RIE[[#This Row],[R22]]&lt;&gt;"",Tabel_RIE[[#This Row],[R22]],Tabel_RIE[[#This Row],[R12]])</f>
        <v/>
      </c>
    </row>
    <row r="217" spans="2:39" ht="42" customHeight="1" x14ac:dyDescent="0.2">
      <c r="B217" s="118">
        <v>210</v>
      </c>
      <c r="C217" s="119"/>
      <c r="D217" s="119"/>
      <c r="E217" s="119"/>
      <c r="F217" s="119"/>
      <c r="G217" s="119"/>
      <c r="H217" s="119"/>
      <c r="I217" s="119"/>
      <c r="J217" s="119"/>
      <c r="K217" s="120"/>
      <c r="L217" s="121" t="str">
        <f>IF(Tabel_RIE[[#This Row],[E1]]&gt;0,VLOOKUP(Tabel_RIE[[#This Row],[E1]],Tabel_FK_E[],2,FALSE),"")</f>
        <v/>
      </c>
      <c r="M217" s="120"/>
      <c r="N217" s="122" t="str">
        <f>IF(Tabel_RIE[[#This Row],[B1]]&gt;0,VLOOKUP(Tabel_RIE[[#This Row],[B1]],Tabel_FK_B[],2,FALSE),"")</f>
        <v/>
      </c>
      <c r="O217" s="120"/>
      <c r="P217" s="122" t="str">
        <f>IF(Tabel_RIE[[#This Row],[W1]]&gt;0,VLOOKUP(Tabel_RIE[[#This Row],[W1]],Tabel_FK_W[],2,FALSE),"")</f>
        <v/>
      </c>
      <c r="Q21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22" t="str">
        <f>IF(OR(Tabel_RIE[[#This Row],[E12]]="",Tabel_RIE[[#This Row],[B12]]="",Tabel_RIE[[#This Row],[W12]]=""),"",Tabel_RIE[[#This Row],[E12]]*Tabel_RIE[[#This Row],[B12]]*Tabel_RIE[[#This Row],[W12]])</f>
        <v/>
      </c>
      <c r="S217" s="124" t="str">
        <f>IF(AND(Tabel_RIE[[#This Row],[E12]]="",Tabel_RIE[[#This Row],[R12]]=""),"",IF(AND(OR(Tabel_RIE[[#This Row],[E12]]="",Tabel_RIE[[#This Row],[E12]]&lt;15),OR(Tabel_RIE[[#This Row],[R12]]="",Tabel_RIE[[#This Row],[R12]]&lt;70)),"n.v.t.",IF(OR(Tabel_RIE[[#This Row],[E12]]&gt;=15,Tabel_RIE[[#This Row],[R12]]&gt;=70),"√","fout")))</f>
        <v/>
      </c>
      <c r="T217" s="125"/>
      <c r="U217" s="126"/>
      <c r="V217" s="126"/>
      <c r="W217" s="127"/>
      <c r="X217" s="128" t="str">
        <f t="shared" ref="X217:X269" si="4">$X$1</f>
        <v>Bronaanpak:
Collectieve maatregelen:
Individuele maatregelen:
PBM's:</v>
      </c>
      <c r="Y217" s="119"/>
      <c r="Z217" s="129"/>
      <c r="AA217" s="125"/>
      <c r="AB217" s="122" t="str">
        <f>IF(Tabel_RIE[[#This Row],[E2]]&gt;0,VLOOKUP(Tabel_RIE[[#This Row],[E2]],Tabel_FK_E[],2,FALSE),"")</f>
        <v/>
      </c>
      <c r="AC217" s="125"/>
      <c r="AD217" s="122" t="str">
        <f>IF(Tabel_RIE[[#This Row],[B2]]&gt;0,VLOOKUP(Tabel_RIE[[#This Row],[B2]],Tabel_FK_B[],2,FALSE),"")</f>
        <v/>
      </c>
      <c r="AE217" s="125"/>
      <c r="AF217" s="122" t="str">
        <f>IF(Tabel_RIE[[#This Row],[W2]]&gt;0,VLOOKUP(Tabel_RIE[[#This Row],[W2]],Tabel_FK_W[],2,FALSE),"")</f>
        <v/>
      </c>
      <c r="AG21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22"/>
      <c r="AI217" s="119"/>
      <c r="AJ217" s="127"/>
      <c r="AK21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30" t="str">
        <f>IF(AND(Tabel_RIE[[#This Row],[R12]]&gt;=70,Tabel_RIE[[#This Row],[R22]]&lt;70),"Ja","Nee")</f>
        <v>Ja</v>
      </c>
      <c r="AM217" s="130" t="str">
        <f>IF(Tabel_RIE[[#This Row],[R22]]&lt;&gt;"",Tabel_RIE[[#This Row],[R22]],Tabel_RIE[[#This Row],[R12]])</f>
        <v/>
      </c>
    </row>
    <row r="218" spans="2:39" ht="42" customHeight="1" x14ac:dyDescent="0.2">
      <c r="B218" s="118">
        <v>211</v>
      </c>
      <c r="C218" s="119"/>
      <c r="D218" s="119"/>
      <c r="E218" s="119"/>
      <c r="F218" s="119"/>
      <c r="G218" s="119"/>
      <c r="H218" s="119"/>
      <c r="I218" s="119"/>
      <c r="J218" s="119"/>
      <c r="K218" s="120"/>
      <c r="L218" s="121" t="str">
        <f>IF(Tabel_RIE[[#This Row],[E1]]&gt;0,VLOOKUP(Tabel_RIE[[#This Row],[E1]],Tabel_FK_E[],2,FALSE),"")</f>
        <v/>
      </c>
      <c r="M218" s="120"/>
      <c r="N218" s="122" t="str">
        <f>IF(Tabel_RIE[[#This Row],[B1]]&gt;0,VLOOKUP(Tabel_RIE[[#This Row],[B1]],Tabel_FK_B[],2,FALSE),"")</f>
        <v/>
      </c>
      <c r="O218" s="120"/>
      <c r="P218" s="122" t="str">
        <f>IF(Tabel_RIE[[#This Row],[W1]]&gt;0,VLOOKUP(Tabel_RIE[[#This Row],[W1]],Tabel_FK_W[],2,FALSE),"")</f>
        <v/>
      </c>
      <c r="Q21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22" t="str">
        <f>IF(OR(Tabel_RIE[[#This Row],[E12]]="",Tabel_RIE[[#This Row],[B12]]="",Tabel_RIE[[#This Row],[W12]]=""),"",Tabel_RIE[[#This Row],[E12]]*Tabel_RIE[[#This Row],[B12]]*Tabel_RIE[[#This Row],[W12]])</f>
        <v/>
      </c>
      <c r="S218" s="124" t="str">
        <f>IF(AND(Tabel_RIE[[#This Row],[E12]]="",Tabel_RIE[[#This Row],[R12]]=""),"",IF(AND(OR(Tabel_RIE[[#This Row],[E12]]="",Tabel_RIE[[#This Row],[E12]]&lt;15),OR(Tabel_RIE[[#This Row],[R12]]="",Tabel_RIE[[#This Row],[R12]]&lt;70)),"n.v.t.",IF(OR(Tabel_RIE[[#This Row],[E12]]&gt;=15,Tabel_RIE[[#This Row],[R12]]&gt;=70),"√","fout")))</f>
        <v/>
      </c>
      <c r="T218" s="125"/>
      <c r="U218" s="126"/>
      <c r="V218" s="126"/>
      <c r="W218" s="127"/>
      <c r="X218" s="128" t="str">
        <f t="shared" si="4"/>
        <v>Bronaanpak:
Collectieve maatregelen:
Individuele maatregelen:
PBM's:</v>
      </c>
      <c r="Y218" s="119"/>
      <c r="Z218" s="129"/>
      <c r="AA218" s="125"/>
      <c r="AB218" s="122" t="str">
        <f>IF(Tabel_RIE[[#This Row],[E2]]&gt;0,VLOOKUP(Tabel_RIE[[#This Row],[E2]],Tabel_FK_E[],2,FALSE),"")</f>
        <v/>
      </c>
      <c r="AC218" s="125"/>
      <c r="AD218" s="122" t="str">
        <f>IF(Tabel_RIE[[#This Row],[B2]]&gt;0,VLOOKUP(Tabel_RIE[[#This Row],[B2]],Tabel_FK_B[],2,FALSE),"")</f>
        <v/>
      </c>
      <c r="AE218" s="125"/>
      <c r="AF218" s="122" t="str">
        <f>IF(Tabel_RIE[[#This Row],[W2]]&gt;0,VLOOKUP(Tabel_RIE[[#This Row],[W2]],Tabel_FK_W[],2,FALSE),"")</f>
        <v/>
      </c>
      <c r="AG21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22"/>
      <c r="AI218" s="119"/>
      <c r="AJ218" s="127"/>
      <c r="AK21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30" t="str">
        <f>IF(AND(Tabel_RIE[[#This Row],[R12]]&gt;=70,Tabel_RIE[[#This Row],[R22]]&lt;70),"Ja","Nee")</f>
        <v>Ja</v>
      </c>
      <c r="AM218" s="130" t="str">
        <f>IF(Tabel_RIE[[#This Row],[R22]]&lt;&gt;"",Tabel_RIE[[#This Row],[R22]],Tabel_RIE[[#This Row],[R12]])</f>
        <v/>
      </c>
    </row>
    <row r="219" spans="2:39" ht="42" customHeight="1" x14ac:dyDescent="0.2">
      <c r="B219" s="118">
        <v>212</v>
      </c>
      <c r="C219" s="119"/>
      <c r="D219" s="119"/>
      <c r="E219" s="119"/>
      <c r="F219" s="119"/>
      <c r="G219" s="119"/>
      <c r="H219" s="119"/>
      <c r="I219" s="119"/>
      <c r="J219" s="119"/>
      <c r="K219" s="120"/>
      <c r="L219" s="121" t="str">
        <f>IF(Tabel_RIE[[#This Row],[E1]]&gt;0,VLOOKUP(Tabel_RIE[[#This Row],[E1]],Tabel_FK_E[],2,FALSE),"")</f>
        <v/>
      </c>
      <c r="M219" s="120"/>
      <c r="N219" s="122" t="str">
        <f>IF(Tabel_RIE[[#This Row],[B1]]&gt;0,VLOOKUP(Tabel_RIE[[#This Row],[B1]],Tabel_FK_B[],2,FALSE),"")</f>
        <v/>
      </c>
      <c r="O219" s="120"/>
      <c r="P219" s="122" t="str">
        <f>IF(Tabel_RIE[[#This Row],[W1]]&gt;0,VLOOKUP(Tabel_RIE[[#This Row],[W1]],Tabel_FK_W[],2,FALSE),"")</f>
        <v/>
      </c>
      <c r="Q21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22" t="str">
        <f>IF(OR(Tabel_RIE[[#This Row],[E12]]="",Tabel_RIE[[#This Row],[B12]]="",Tabel_RIE[[#This Row],[W12]]=""),"",Tabel_RIE[[#This Row],[E12]]*Tabel_RIE[[#This Row],[B12]]*Tabel_RIE[[#This Row],[W12]])</f>
        <v/>
      </c>
      <c r="S219" s="124" t="str">
        <f>IF(AND(Tabel_RIE[[#This Row],[E12]]="",Tabel_RIE[[#This Row],[R12]]=""),"",IF(AND(OR(Tabel_RIE[[#This Row],[E12]]="",Tabel_RIE[[#This Row],[E12]]&lt;15),OR(Tabel_RIE[[#This Row],[R12]]="",Tabel_RIE[[#This Row],[R12]]&lt;70)),"n.v.t.",IF(OR(Tabel_RIE[[#This Row],[E12]]&gt;=15,Tabel_RIE[[#This Row],[R12]]&gt;=70),"√","fout")))</f>
        <v/>
      </c>
      <c r="T219" s="125"/>
      <c r="U219" s="126"/>
      <c r="V219" s="126"/>
      <c r="W219" s="127"/>
      <c r="X219" s="128" t="str">
        <f t="shared" si="4"/>
        <v>Bronaanpak:
Collectieve maatregelen:
Individuele maatregelen:
PBM's:</v>
      </c>
      <c r="Y219" s="119"/>
      <c r="Z219" s="129"/>
      <c r="AA219" s="125"/>
      <c r="AB219" s="122" t="str">
        <f>IF(Tabel_RIE[[#This Row],[E2]]&gt;0,VLOOKUP(Tabel_RIE[[#This Row],[E2]],Tabel_FK_E[],2,FALSE),"")</f>
        <v/>
      </c>
      <c r="AC219" s="125"/>
      <c r="AD219" s="122" t="str">
        <f>IF(Tabel_RIE[[#This Row],[B2]]&gt;0,VLOOKUP(Tabel_RIE[[#This Row],[B2]],Tabel_FK_B[],2,FALSE),"")</f>
        <v/>
      </c>
      <c r="AE219" s="125"/>
      <c r="AF219" s="122" t="str">
        <f>IF(Tabel_RIE[[#This Row],[W2]]&gt;0,VLOOKUP(Tabel_RIE[[#This Row],[W2]],Tabel_FK_W[],2,FALSE),"")</f>
        <v/>
      </c>
      <c r="AG21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22"/>
      <c r="AI219" s="119"/>
      <c r="AJ219" s="127"/>
      <c r="AK21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30" t="str">
        <f>IF(AND(Tabel_RIE[[#This Row],[R12]]&gt;=70,Tabel_RIE[[#This Row],[R22]]&lt;70),"Ja","Nee")</f>
        <v>Ja</v>
      </c>
      <c r="AM219" s="130" t="str">
        <f>IF(Tabel_RIE[[#This Row],[R22]]&lt;&gt;"",Tabel_RIE[[#This Row],[R22]],Tabel_RIE[[#This Row],[R12]])</f>
        <v/>
      </c>
    </row>
    <row r="220" spans="2:39" ht="42" customHeight="1" x14ac:dyDescent="0.2">
      <c r="B220" s="118">
        <v>213</v>
      </c>
      <c r="C220" s="119"/>
      <c r="D220" s="119"/>
      <c r="E220" s="119"/>
      <c r="F220" s="119"/>
      <c r="G220" s="119"/>
      <c r="H220" s="119"/>
      <c r="I220" s="119"/>
      <c r="J220" s="119"/>
      <c r="K220" s="120"/>
      <c r="L220" s="121" t="str">
        <f>IF(Tabel_RIE[[#This Row],[E1]]&gt;0,VLOOKUP(Tabel_RIE[[#This Row],[E1]],Tabel_FK_E[],2,FALSE),"")</f>
        <v/>
      </c>
      <c r="M220" s="120"/>
      <c r="N220" s="122" t="str">
        <f>IF(Tabel_RIE[[#This Row],[B1]]&gt;0,VLOOKUP(Tabel_RIE[[#This Row],[B1]],Tabel_FK_B[],2,FALSE),"")</f>
        <v/>
      </c>
      <c r="O220" s="120"/>
      <c r="P220" s="122" t="str">
        <f>IF(Tabel_RIE[[#This Row],[W1]]&gt;0,VLOOKUP(Tabel_RIE[[#This Row],[W1]],Tabel_FK_W[],2,FALSE),"")</f>
        <v/>
      </c>
      <c r="Q22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22" t="str">
        <f>IF(OR(Tabel_RIE[[#This Row],[E12]]="",Tabel_RIE[[#This Row],[B12]]="",Tabel_RIE[[#This Row],[W12]]=""),"",Tabel_RIE[[#This Row],[E12]]*Tabel_RIE[[#This Row],[B12]]*Tabel_RIE[[#This Row],[W12]])</f>
        <v/>
      </c>
      <c r="S220" s="124" t="str">
        <f>IF(AND(Tabel_RIE[[#This Row],[E12]]="",Tabel_RIE[[#This Row],[R12]]=""),"",IF(AND(OR(Tabel_RIE[[#This Row],[E12]]="",Tabel_RIE[[#This Row],[E12]]&lt;15),OR(Tabel_RIE[[#This Row],[R12]]="",Tabel_RIE[[#This Row],[R12]]&lt;70)),"n.v.t.",IF(OR(Tabel_RIE[[#This Row],[E12]]&gt;=15,Tabel_RIE[[#This Row],[R12]]&gt;=70),"√","fout")))</f>
        <v/>
      </c>
      <c r="T220" s="125"/>
      <c r="U220" s="126"/>
      <c r="V220" s="126"/>
      <c r="W220" s="127"/>
      <c r="X220" s="128" t="str">
        <f t="shared" si="4"/>
        <v>Bronaanpak:
Collectieve maatregelen:
Individuele maatregelen:
PBM's:</v>
      </c>
      <c r="Y220" s="119"/>
      <c r="Z220" s="129"/>
      <c r="AA220" s="125"/>
      <c r="AB220" s="122" t="str">
        <f>IF(Tabel_RIE[[#This Row],[E2]]&gt;0,VLOOKUP(Tabel_RIE[[#This Row],[E2]],Tabel_FK_E[],2,FALSE),"")</f>
        <v/>
      </c>
      <c r="AC220" s="125"/>
      <c r="AD220" s="122" t="str">
        <f>IF(Tabel_RIE[[#This Row],[B2]]&gt;0,VLOOKUP(Tabel_RIE[[#This Row],[B2]],Tabel_FK_B[],2,FALSE),"")</f>
        <v/>
      </c>
      <c r="AE220" s="125"/>
      <c r="AF220" s="122" t="str">
        <f>IF(Tabel_RIE[[#This Row],[W2]]&gt;0,VLOOKUP(Tabel_RIE[[#This Row],[W2]],Tabel_FK_W[],2,FALSE),"")</f>
        <v/>
      </c>
      <c r="AG22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22"/>
      <c r="AI220" s="119"/>
      <c r="AJ220" s="127"/>
      <c r="AK22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30" t="str">
        <f>IF(AND(Tabel_RIE[[#This Row],[R12]]&gt;=70,Tabel_RIE[[#This Row],[R22]]&lt;70),"Ja","Nee")</f>
        <v>Ja</v>
      </c>
      <c r="AM220" s="130" t="str">
        <f>IF(Tabel_RIE[[#This Row],[R22]]&lt;&gt;"",Tabel_RIE[[#This Row],[R22]],Tabel_RIE[[#This Row],[R12]])</f>
        <v/>
      </c>
    </row>
    <row r="221" spans="2:39" ht="42" customHeight="1" x14ac:dyDescent="0.2">
      <c r="B221" s="118">
        <v>214</v>
      </c>
      <c r="C221" s="119"/>
      <c r="D221" s="119"/>
      <c r="E221" s="119"/>
      <c r="F221" s="119"/>
      <c r="G221" s="119"/>
      <c r="H221" s="119"/>
      <c r="I221" s="119"/>
      <c r="J221" s="119"/>
      <c r="K221" s="120"/>
      <c r="L221" s="121" t="str">
        <f>IF(Tabel_RIE[[#This Row],[E1]]&gt;0,VLOOKUP(Tabel_RIE[[#This Row],[E1]],Tabel_FK_E[],2,FALSE),"")</f>
        <v/>
      </c>
      <c r="M221" s="120"/>
      <c r="N221" s="122" t="str">
        <f>IF(Tabel_RIE[[#This Row],[B1]]&gt;0,VLOOKUP(Tabel_RIE[[#This Row],[B1]],Tabel_FK_B[],2,FALSE),"")</f>
        <v/>
      </c>
      <c r="O221" s="120"/>
      <c r="P221" s="122" t="str">
        <f>IF(Tabel_RIE[[#This Row],[W1]]&gt;0,VLOOKUP(Tabel_RIE[[#This Row],[W1]],Tabel_FK_W[],2,FALSE),"")</f>
        <v/>
      </c>
      <c r="Q22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22" t="str">
        <f>IF(OR(Tabel_RIE[[#This Row],[E12]]="",Tabel_RIE[[#This Row],[B12]]="",Tabel_RIE[[#This Row],[W12]]=""),"",Tabel_RIE[[#This Row],[E12]]*Tabel_RIE[[#This Row],[B12]]*Tabel_RIE[[#This Row],[W12]])</f>
        <v/>
      </c>
      <c r="S221" s="124" t="str">
        <f>IF(AND(Tabel_RIE[[#This Row],[E12]]="",Tabel_RIE[[#This Row],[R12]]=""),"",IF(AND(OR(Tabel_RIE[[#This Row],[E12]]="",Tabel_RIE[[#This Row],[E12]]&lt;15),OR(Tabel_RIE[[#This Row],[R12]]="",Tabel_RIE[[#This Row],[R12]]&lt;70)),"n.v.t.",IF(OR(Tabel_RIE[[#This Row],[E12]]&gt;=15,Tabel_RIE[[#This Row],[R12]]&gt;=70),"√","fout")))</f>
        <v/>
      </c>
      <c r="T221" s="125"/>
      <c r="U221" s="126"/>
      <c r="V221" s="126"/>
      <c r="W221" s="127"/>
      <c r="X221" s="128" t="str">
        <f t="shared" si="4"/>
        <v>Bronaanpak:
Collectieve maatregelen:
Individuele maatregelen:
PBM's:</v>
      </c>
      <c r="Y221" s="119"/>
      <c r="Z221" s="129"/>
      <c r="AA221" s="125"/>
      <c r="AB221" s="122" t="str">
        <f>IF(Tabel_RIE[[#This Row],[E2]]&gt;0,VLOOKUP(Tabel_RIE[[#This Row],[E2]],Tabel_FK_E[],2,FALSE),"")</f>
        <v/>
      </c>
      <c r="AC221" s="125"/>
      <c r="AD221" s="122" t="str">
        <f>IF(Tabel_RIE[[#This Row],[B2]]&gt;0,VLOOKUP(Tabel_RIE[[#This Row],[B2]],Tabel_FK_B[],2,FALSE),"")</f>
        <v/>
      </c>
      <c r="AE221" s="125"/>
      <c r="AF221" s="122" t="str">
        <f>IF(Tabel_RIE[[#This Row],[W2]]&gt;0,VLOOKUP(Tabel_RIE[[#This Row],[W2]],Tabel_FK_W[],2,FALSE),"")</f>
        <v/>
      </c>
      <c r="AG22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22"/>
      <c r="AI221" s="119"/>
      <c r="AJ221" s="127"/>
      <c r="AK22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30" t="str">
        <f>IF(AND(Tabel_RIE[[#This Row],[R12]]&gt;=70,Tabel_RIE[[#This Row],[R22]]&lt;70),"Ja","Nee")</f>
        <v>Ja</v>
      </c>
      <c r="AM221" s="130" t="str">
        <f>IF(Tabel_RIE[[#This Row],[R22]]&lt;&gt;"",Tabel_RIE[[#This Row],[R22]],Tabel_RIE[[#This Row],[R12]])</f>
        <v/>
      </c>
    </row>
    <row r="222" spans="2:39" ht="42" customHeight="1" x14ac:dyDescent="0.2">
      <c r="B222" s="118">
        <v>215</v>
      </c>
      <c r="C222" s="119"/>
      <c r="D222" s="119"/>
      <c r="E222" s="119"/>
      <c r="F222" s="119"/>
      <c r="G222" s="119"/>
      <c r="H222" s="119"/>
      <c r="I222" s="119"/>
      <c r="J222" s="119"/>
      <c r="K222" s="120"/>
      <c r="L222" s="121" t="str">
        <f>IF(Tabel_RIE[[#This Row],[E1]]&gt;0,VLOOKUP(Tabel_RIE[[#This Row],[E1]],Tabel_FK_E[],2,FALSE),"")</f>
        <v/>
      </c>
      <c r="M222" s="120"/>
      <c r="N222" s="122" t="str">
        <f>IF(Tabel_RIE[[#This Row],[B1]]&gt;0,VLOOKUP(Tabel_RIE[[#This Row],[B1]],Tabel_FK_B[],2,FALSE),"")</f>
        <v/>
      </c>
      <c r="O222" s="120"/>
      <c r="P222" s="122" t="str">
        <f>IF(Tabel_RIE[[#This Row],[W1]]&gt;0,VLOOKUP(Tabel_RIE[[#This Row],[W1]],Tabel_FK_W[],2,FALSE),"")</f>
        <v/>
      </c>
      <c r="Q22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22" t="str">
        <f>IF(OR(Tabel_RIE[[#This Row],[E12]]="",Tabel_RIE[[#This Row],[B12]]="",Tabel_RIE[[#This Row],[W12]]=""),"",Tabel_RIE[[#This Row],[E12]]*Tabel_RIE[[#This Row],[B12]]*Tabel_RIE[[#This Row],[W12]])</f>
        <v/>
      </c>
      <c r="S222" s="124" t="str">
        <f>IF(AND(Tabel_RIE[[#This Row],[E12]]="",Tabel_RIE[[#This Row],[R12]]=""),"",IF(AND(OR(Tabel_RIE[[#This Row],[E12]]="",Tabel_RIE[[#This Row],[E12]]&lt;15),OR(Tabel_RIE[[#This Row],[R12]]="",Tabel_RIE[[#This Row],[R12]]&lt;70)),"n.v.t.",IF(OR(Tabel_RIE[[#This Row],[E12]]&gt;=15,Tabel_RIE[[#This Row],[R12]]&gt;=70),"√","fout")))</f>
        <v/>
      </c>
      <c r="T222" s="125"/>
      <c r="U222" s="126"/>
      <c r="V222" s="126"/>
      <c r="W222" s="127"/>
      <c r="X222" s="128" t="str">
        <f t="shared" si="4"/>
        <v>Bronaanpak:
Collectieve maatregelen:
Individuele maatregelen:
PBM's:</v>
      </c>
      <c r="Y222" s="119"/>
      <c r="Z222" s="129"/>
      <c r="AA222" s="125"/>
      <c r="AB222" s="122" t="str">
        <f>IF(Tabel_RIE[[#This Row],[E2]]&gt;0,VLOOKUP(Tabel_RIE[[#This Row],[E2]],Tabel_FK_E[],2,FALSE),"")</f>
        <v/>
      </c>
      <c r="AC222" s="125"/>
      <c r="AD222" s="122" t="str">
        <f>IF(Tabel_RIE[[#This Row],[B2]]&gt;0,VLOOKUP(Tabel_RIE[[#This Row],[B2]],Tabel_FK_B[],2,FALSE),"")</f>
        <v/>
      </c>
      <c r="AE222" s="125"/>
      <c r="AF222" s="122" t="str">
        <f>IF(Tabel_RIE[[#This Row],[W2]]&gt;0,VLOOKUP(Tabel_RIE[[#This Row],[W2]],Tabel_FK_W[],2,FALSE),"")</f>
        <v/>
      </c>
      <c r="AG22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22"/>
      <c r="AI222" s="119"/>
      <c r="AJ222" s="127"/>
      <c r="AK22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30" t="str">
        <f>IF(AND(Tabel_RIE[[#This Row],[R12]]&gt;=70,Tabel_RIE[[#This Row],[R22]]&lt;70),"Ja","Nee")</f>
        <v>Ja</v>
      </c>
      <c r="AM222" s="130" t="str">
        <f>IF(Tabel_RIE[[#This Row],[R22]]&lt;&gt;"",Tabel_RIE[[#This Row],[R22]],Tabel_RIE[[#This Row],[R12]])</f>
        <v/>
      </c>
    </row>
    <row r="223" spans="2:39" ht="42" customHeight="1" x14ac:dyDescent="0.2">
      <c r="B223" s="118">
        <v>216</v>
      </c>
      <c r="C223" s="119"/>
      <c r="D223" s="119"/>
      <c r="E223" s="119"/>
      <c r="F223" s="119"/>
      <c r="G223" s="119"/>
      <c r="H223" s="119"/>
      <c r="I223" s="119"/>
      <c r="J223" s="119"/>
      <c r="K223" s="120"/>
      <c r="L223" s="121" t="str">
        <f>IF(Tabel_RIE[[#This Row],[E1]]&gt;0,VLOOKUP(Tabel_RIE[[#This Row],[E1]],Tabel_FK_E[],2,FALSE),"")</f>
        <v/>
      </c>
      <c r="M223" s="120"/>
      <c r="N223" s="122" t="str">
        <f>IF(Tabel_RIE[[#This Row],[B1]]&gt;0,VLOOKUP(Tabel_RIE[[#This Row],[B1]],Tabel_FK_B[],2,FALSE),"")</f>
        <v/>
      </c>
      <c r="O223" s="120"/>
      <c r="P223" s="122" t="str">
        <f>IF(Tabel_RIE[[#This Row],[W1]]&gt;0,VLOOKUP(Tabel_RIE[[#This Row],[W1]],Tabel_FK_W[],2,FALSE),"")</f>
        <v/>
      </c>
      <c r="Q22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22" t="str">
        <f>IF(OR(Tabel_RIE[[#This Row],[E12]]="",Tabel_RIE[[#This Row],[B12]]="",Tabel_RIE[[#This Row],[W12]]=""),"",Tabel_RIE[[#This Row],[E12]]*Tabel_RIE[[#This Row],[B12]]*Tabel_RIE[[#This Row],[W12]])</f>
        <v/>
      </c>
      <c r="S223" s="124" t="str">
        <f>IF(AND(Tabel_RIE[[#This Row],[E12]]="",Tabel_RIE[[#This Row],[R12]]=""),"",IF(AND(OR(Tabel_RIE[[#This Row],[E12]]="",Tabel_RIE[[#This Row],[E12]]&lt;15),OR(Tabel_RIE[[#This Row],[R12]]="",Tabel_RIE[[#This Row],[R12]]&lt;70)),"n.v.t.",IF(OR(Tabel_RIE[[#This Row],[E12]]&gt;=15,Tabel_RIE[[#This Row],[R12]]&gt;=70),"√","fout")))</f>
        <v/>
      </c>
      <c r="T223" s="125"/>
      <c r="U223" s="126"/>
      <c r="V223" s="126"/>
      <c r="W223" s="127"/>
      <c r="X223" s="128" t="str">
        <f t="shared" si="4"/>
        <v>Bronaanpak:
Collectieve maatregelen:
Individuele maatregelen:
PBM's:</v>
      </c>
      <c r="Y223" s="119"/>
      <c r="Z223" s="129"/>
      <c r="AA223" s="125"/>
      <c r="AB223" s="122" t="str">
        <f>IF(Tabel_RIE[[#This Row],[E2]]&gt;0,VLOOKUP(Tabel_RIE[[#This Row],[E2]],Tabel_FK_E[],2,FALSE),"")</f>
        <v/>
      </c>
      <c r="AC223" s="125"/>
      <c r="AD223" s="122" t="str">
        <f>IF(Tabel_RIE[[#This Row],[B2]]&gt;0,VLOOKUP(Tabel_RIE[[#This Row],[B2]],Tabel_FK_B[],2,FALSE),"")</f>
        <v/>
      </c>
      <c r="AE223" s="125"/>
      <c r="AF223" s="122" t="str">
        <f>IF(Tabel_RIE[[#This Row],[W2]]&gt;0,VLOOKUP(Tabel_RIE[[#This Row],[W2]],Tabel_FK_W[],2,FALSE),"")</f>
        <v/>
      </c>
      <c r="AG22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22"/>
      <c r="AI223" s="119"/>
      <c r="AJ223" s="127"/>
      <c r="AK22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30" t="str">
        <f>IF(AND(Tabel_RIE[[#This Row],[R12]]&gt;=70,Tabel_RIE[[#This Row],[R22]]&lt;70),"Ja","Nee")</f>
        <v>Ja</v>
      </c>
      <c r="AM223" s="130" t="str">
        <f>IF(Tabel_RIE[[#This Row],[R22]]&lt;&gt;"",Tabel_RIE[[#This Row],[R22]],Tabel_RIE[[#This Row],[R12]])</f>
        <v/>
      </c>
    </row>
    <row r="224" spans="2:39" ht="42" customHeight="1" x14ac:dyDescent="0.2">
      <c r="B224" s="118">
        <v>217</v>
      </c>
      <c r="C224" s="119"/>
      <c r="D224" s="119"/>
      <c r="E224" s="119"/>
      <c r="F224" s="119"/>
      <c r="G224" s="119"/>
      <c r="H224" s="119"/>
      <c r="I224" s="119"/>
      <c r="J224" s="119"/>
      <c r="K224" s="120"/>
      <c r="L224" s="121" t="str">
        <f>IF(Tabel_RIE[[#This Row],[E1]]&gt;0,VLOOKUP(Tabel_RIE[[#This Row],[E1]],Tabel_FK_E[],2,FALSE),"")</f>
        <v/>
      </c>
      <c r="M224" s="120"/>
      <c r="N224" s="122" t="str">
        <f>IF(Tabel_RIE[[#This Row],[B1]]&gt;0,VLOOKUP(Tabel_RIE[[#This Row],[B1]],Tabel_FK_B[],2,FALSE),"")</f>
        <v/>
      </c>
      <c r="O224" s="120"/>
      <c r="P224" s="122" t="str">
        <f>IF(Tabel_RIE[[#This Row],[W1]]&gt;0,VLOOKUP(Tabel_RIE[[#This Row],[W1]],Tabel_FK_W[],2,FALSE),"")</f>
        <v/>
      </c>
      <c r="Q22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22" t="str">
        <f>IF(OR(Tabel_RIE[[#This Row],[E12]]="",Tabel_RIE[[#This Row],[B12]]="",Tabel_RIE[[#This Row],[W12]]=""),"",Tabel_RIE[[#This Row],[E12]]*Tabel_RIE[[#This Row],[B12]]*Tabel_RIE[[#This Row],[W12]])</f>
        <v/>
      </c>
      <c r="S224" s="124" t="str">
        <f>IF(AND(Tabel_RIE[[#This Row],[E12]]="",Tabel_RIE[[#This Row],[R12]]=""),"",IF(AND(OR(Tabel_RIE[[#This Row],[E12]]="",Tabel_RIE[[#This Row],[E12]]&lt;15),OR(Tabel_RIE[[#This Row],[R12]]="",Tabel_RIE[[#This Row],[R12]]&lt;70)),"n.v.t.",IF(OR(Tabel_RIE[[#This Row],[E12]]&gt;=15,Tabel_RIE[[#This Row],[R12]]&gt;=70),"√","fout")))</f>
        <v/>
      </c>
      <c r="T224" s="125"/>
      <c r="U224" s="126"/>
      <c r="V224" s="126"/>
      <c r="W224" s="127"/>
      <c r="X224" s="128" t="str">
        <f t="shared" si="4"/>
        <v>Bronaanpak:
Collectieve maatregelen:
Individuele maatregelen:
PBM's:</v>
      </c>
      <c r="Y224" s="119"/>
      <c r="Z224" s="129"/>
      <c r="AA224" s="125"/>
      <c r="AB224" s="122" t="str">
        <f>IF(Tabel_RIE[[#This Row],[E2]]&gt;0,VLOOKUP(Tabel_RIE[[#This Row],[E2]],Tabel_FK_E[],2,FALSE),"")</f>
        <v/>
      </c>
      <c r="AC224" s="125"/>
      <c r="AD224" s="122" t="str">
        <f>IF(Tabel_RIE[[#This Row],[B2]]&gt;0,VLOOKUP(Tabel_RIE[[#This Row],[B2]],Tabel_FK_B[],2,FALSE),"")</f>
        <v/>
      </c>
      <c r="AE224" s="125"/>
      <c r="AF224" s="122" t="str">
        <f>IF(Tabel_RIE[[#This Row],[W2]]&gt;0,VLOOKUP(Tabel_RIE[[#This Row],[W2]],Tabel_FK_W[],2,FALSE),"")</f>
        <v/>
      </c>
      <c r="AG22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22"/>
      <c r="AI224" s="119"/>
      <c r="AJ224" s="127"/>
      <c r="AK22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30" t="str">
        <f>IF(AND(Tabel_RIE[[#This Row],[R12]]&gt;=70,Tabel_RIE[[#This Row],[R22]]&lt;70),"Ja","Nee")</f>
        <v>Ja</v>
      </c>
      <c r="AM224" s="130" t="str">
        <f>IF(Tabel_RIE[[#This Row],[R22]]&lt;&gt;"",Tabel_RIE[[#This Row],[R22]],Tabel_RIE[[#This Row],[R12]])</f>
        <v/>
      </c>
    </row>
    <row r="225" spans="2:39" ht="42" customHeight="1" x14ac:dyDescent="0.2">
      <c r="B225" s="118">
        <v>218</v>
      </c>
      <c r="C225" s="119"/>
      <c r="D225" s="119"/>
      <c r="E225" s="119"/>
      <c r="F225" s="119"/>
      <c r="G225" s="119"/>
      <c r="H225" s="119"/>
      <c r="I225" s="119"/>
      <c r="J225" s="119"/>
      <c r="K225" s="120"/>
      <c r="L225" s="121" t="str">
        <f>IF(Tabel_RIE[[#This Row],[E1]]&gt;0,VLOOKUP(Tabel_RIE[[#This Row],[E1]],Tabel_FK_E[],2,FALSE),"")</f>
        <v/>
      </c>
      <c r="M225" s="120"/>
      <c r="N225" s="122" t="str">
        <f>IF(Tabel_RIE[[#This Row],[B1]]&gt;0,VLOOKUP(Tabel_RIE[[#This Row],[B1]],Tabel_FK_B[],2,FALSE),"")</f>
        <v/>
      </c>
      <c r="O225" s="120"/>
      <c r="P225" s="122" t="str">
        <f>IF(Tabel_RIE[[#This Row],[W1]]&gt;0,VLOOKUP(Tabel_RIE[[#This Row],[W1]],Tabel_FK_W[],2,FALSE),"")</f>
        <v/>
      </c>
      <c r="Q22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22" t="str">
        <f>IF(OR(Tabel_RIE[[#This Row],[E12]]="",Tabel_RIE[[#This Row],[B12]]="",Tabel_RIE[[#This Row],[W12]]=""),"",Tabel_RIE[[#This Row],[E12]]*Tabel_RIE[[#This Row],[B12]]*Tabel_RIE[[#This Row],[W12]])</f>
        <v/>
      </c>
      <c r="S225" s="124" t="str">
        <f>IF(AND(Tabel_RIE[[#This Row],[E12]]="",Tabel_RIE[[#This Row],[R12]]=""),"",IF(AND(OR(Tabel_RIE[[#This Row],[E12]]="",Tabel_RIE[[#This Row],[E12]]&lt;15),OR(Tabel_RIE[[#This Row],[R12]]="",Tabel_RIE[[#This Row],[R12]]&lt;70)),"n.v.t.",IF(OR(Tabel_RIE[[#This Row],[E12]]&gt;=15,Tabel_RIE[[#This Row],[R12]]&gt;=70),"√","fout")))</f>
        <v/>
      </c>
      <c r="T225" s="125"/>
      <c r="U225" s="126"/>
      <c r="V225" s="126"/>
      <c r="W225" s="127"/>
      <c r="X225" s="128" t="str">
        <f t="shared" si="4"/>
        <v>Bronaanpak:
Collectieve maatregelen:
Individuele maatregelen:
PBM's:</v>
      </c>
      <c r="Y225" s="119"/>
      <c r="Z225" s="129"/>
      <c r="AA225" s="125"/>
      <c r="AB225" s="122" t="str">
        <f>IF(Tabel_RIE[[#This Row],[E2]]&gt;0,VLOOKUP(Tabel_RIE[[#This Row],[E2]],Tabel_FK_E[],2,FALSE),"")</f>
        <v/>
      </c>
      <c r="AC225" s="125"/>
      <c r="AD225" s="122" t="str">
        <f>IF(Tabel_RIE[[#This Row],[B2]]&gt;0,VLOOKUP(Tabel_RIE[[#This Row],[B2]],Tabel_FK_B[],2,FALSE),"")</f>
        <v/>
      </c>
      <c r="AE225" s="125"/>
      <c r="AF225" s="122" t="str">
        <f>IF(Tabel_RIE[[#This Row],[W2]]&gt;0,VLOOKUP(Tabel_RIE[[#This Row],[W2]],Tabel_FK_W[],2,FALSE),"")</f>
        <v/>
      </c>
      <c r="AG22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22"/>
      <c r="AI225" s="119"/>
      <c r="AJ225" s="127"/>
      <c r="AK22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30" t="str">
        <f>IF(AND(Tabel_RIE[[#This Row],[R12]]&gt;=70,Tabel_RIE[[#This Row],[R22]]&lt;70),"Ja","Nee")</f>
        <v>Ja</v>
      </c>
      <c r="AM225" s="130" t="str">
        <f>IF(Tabel_RIE[[#This Row],[R22]]&lt;&gt;"",Tabel_RIE[[#This Row],[R22]],Tabel_RIE[[#This Row],[R12]])</f>
        <v/>
      </c>
    </row>
    <row r="226" spans="2:39" ht="42" customHeight="1" x14ac:dyDescent="0.2">
      <c r="B226" s="118">
        <v>219</v>
      </c>
      <c r="C226" s="119"/>
      <c r="D226" s="119"/>
      <c r="E226" s="119"/>
      <c r="F226" s="119"/>
      <c r="G226" s="119"/>
      <c r="H226" s="119"/>
      <c r="I226" s="119"/>
      <c r="J226" s="119"/>
      <c r="K226" s="120"/>
      <c r="L226" s="121" t="str">
        <f>IF(Tabel_RIE[[#This Row],[E1]]&gt;0,VLOOKUP(Tabel_RIE[[#This Row],[E1]],Tabel_FK_E[],2,FALSE),"")</f>
        <v/>
      </c>
      <c r="M226" s="120"/>
      <c r="N226" s="122" t="str">
        <f>IF(Tabel_RIE[[#This Row],[B1]]&gt;0,VLOOKUP(Tabel_RIE[[#This Row],[B1]],Tabel_FK_B[],2,FALSE),"")</f>
        <v/>
      </c>
      <c r="O226" s="120"/>
      <c r="P226" s="122" t="str">
        <f>IF(Tabel_RIE[[#This Row],[W1]]&gt;0,VLOOKUP(Tabel_RIE[[#This Row],[W1]],Tabel_FK_W[],2,FALSE),"")</f>
        <v/>
      </c>
      <c r="Q22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22" t="str">
        <f>IF(OR(Tabel_RIE[[#This Row],[E12]]="",Tabel_RIE[[#This Row],[B12]]="",Tabel_RIE[[#This Row],[W12]]=""),"",Tabel_RIE[[#This Row],[E12]]*Tabel_RIE[[#This Row],[B12]]*Tabel_RIE[[#This Row],[W12]])</f>
        <v/>
      </c>
      <c r="S226" s="124" t="str">
        <f>IF(AND(Tabel_RIE[[#This Row],[E12]]="",Tabel_RIE[[#This Row],[R12]]=""),"",IF(AND(OR(Tabel_RIE[[#This Row],[E12]]="",Tabel_RIE[[#This Row],[E12]]&lt;15),OR(Tabel_RIE[[#This Row],[R12]]="",Tabel_RIE[[#This Row],[R12]]&lt;70)),"n.v.t.",IF(OR(Tabel_RIE[[#This Row],[E12]]&gt;=15,Tabel_RIE[[#This Row],[R12]]&gt;=70),"√","fout")))</f>
        <v/>
      </c>
      <c r="T226" s="125"/>
      <c r="U226" s="126"/>
      <c r="V226" s="126"/>
      <c r="W226" s="127"/>
      <c r="X226" s="128" t="str">
        <f t="shared" si="4"/>
        <v>Bronaanpak:
Collectieve maatregelen:
Individuele maatregelen:
PBM's:</v>
      </c>
      <c r="Y226" s="119"/>
      <c r="Z226" s="129"/>
      <c r="AA226" s="125"/>
      <c r="AB226" s="122" t="str">
        <f>IF(Tabel_RIE[[#This Row],[E2]]&gt;0,VLOOKUP(Tabel_RIE[[#This Row],[E2]],Tabel_FK_E[],2,FALSE),"")</f>
        <v/>
      </c>
      <c r="AC226" s="125"/>
      <c r="AD226" s="122" t="str">
        <f>IF(Tabel_RIE[[#This Row],[B2]]&gt;0,VLOOKUP(Tabel_RIE[[#This Row],[B2]],Tabel_FK_B[],2,FALSE),"")</f>
        <v/>
      </c>
      <c r="AE226" s="125"/>
      <c r="AF226" s="122" t="str">
        <f>IF(Tabel_RIE[[#This Row],[W2]]&gt;0,VLOOKUP(Tabel_RIE[[#This Row],[W2]],Tabel_FK_W[],2,FALSE),"")</f>
        <v/>
      </c>
      <c r="AG22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22"/>
      <c r="AI226" s="119"/>
      <c r="AJ226" s="127"/>
      <c r="AK22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30" t="str">
        <f>IF(AND(Tabel_RIE[[#This Row],[R12]]&gt;=70,Tabel_RIE[[#This Row],[R22]]&lt;70),"Ja","Nee")</f>
        <v>Ja</v>
      </c>
      <c r="AM226" s="130" t="str">
        <f>IF(Tabel_RIE[[#This Row],[R22]]&lt;&gt;"",Tabel_RIE[[#This Row],[R22]],Tabel_RIE[[#This Row],[R12]])</f>
        <v/>
      </c>
    </row>
    <row r="227" spans="2:39" ht="42" customHeight="1" x14ac:dyDescent="0.2">
      <c r="B227" s="118">
        <v>220</v>
      </c>
      <c r="C227" s="119"/>
      <c r="D227" s="119"/>
      <c r="E227" s="119"/>
      <c r="F227" s="119"/>
      <c r="G227" s="119"/>
      <c r="H227" s="119"/>
      <c r="I227" s="119"/>
      <c r="J227" s="119"/>
      <c r="K227" s="120"/>
      <c r="L227" s="121" t="str">
        <f>IF(Tabel_RIE[[#This Row],[E1]]&gt;0,VLOOKUP(Tabel_RIE[[#This Row],[E1]],Tabel_FK_E[],2,FALSE),"")</f>
        <v/>
      </c>
      <c r="M227" s="120"/>
      <c r="N227" s="122" t="str">
        <f>IF(Tabel_RIE[[#This Row],[B1]]&gt;0,VLOOKUP(Tabel_RIE[[#This Row],[B1]],Tabel_FK_B[],2,FALSE),"")</f>
        <v/>
      </c>
      <c r="O227" s="120"/>
      <c r="P227" s="122" t="str">
        <f>IF(Tabel_RIE[[#This Row],[W1]]&gt;0,VLOOKUP(Tabel_RIE[[#This Row],[W1]],Tabel_FK_W[],2,FALSE),"")</f>
        <v/>
      </c>
      <c r="Q22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22" t="str">
        <f>IF(OR(Tabel_RIE[[#This Row],[E12]]="",Tabel_RIE[[#This Row],[B12]]="",Tabel_RIE[[#This Row],[W12]]=""),"",Tabel_RIE[[#This Row],[E12]]*Tabel_RIE[[#This Row],[B12]]*Tabel_RIE[[#This Row],[W12]])</f>
        <v/>
      </c>
      <c r="S227" s="124" t="str">
        <f>IF(AND(Tabel_RIE[[#This Row],[E12]]="",Tabel_RIE[[#This Row],[R12]]=""),"",IF(AND(OR(Tabel_RIE[[#This Row],[E12]]="",Tabel_RIE[[#This Row],[E12]]&lt;15),OR(Tabel_RIE[[#This Row],[R12]]="",Tabel_RIE[[#This Row],[R12]]&lt;70)),"n.v.t.",IF(OR(Tabel_RIE[[#This Row],[E12]]&gt;=15,Tabel_RIE[[#This Row],[R12]]&gt;=70),"√","fout")))</f>
        <v/>
      </c>
      <c r="T227" s="125"/>
      <c r="U227" s="126"/>
      <c r="V227" s="126"/>
      <c r="W227" s="127"/>
      <c r="X227" s="128" t="str">
        <f t="shared" si="4"/>
        <v>Bronaanpak:
Collectieve maatregelen:
Individuele maatregelen:
PBM's:</v>
      </c>
      <c r="Y227" s="119"/>
      <c r="Z227" s="129"/>
      <c r="AA227" s="125"/>
      <c r="AB227" s="122" t="str">
        <f>IF(Tabel_RIE[[#This Row],[E2]]&gt;0,VLOOKUP(Tabel_RIE[[#This Row],[E2]],Tabel_FK_E[],2,FALSE),"")</f>
        <v/>
      </c>
      <c r="AC227" s="125"/>
      <c r="AD227" s="122" t="str">
        <f>IF(Tabel_RIE[[#This Row],[B2]]&gt;0,VLOOKUP(Tabel_RIE[[#This Row],[B2]],Tabel_FK_B[],2,FALSE),"")</f>
        <v/>
      </c>
      <c r="AE227" s="125"/>
      <c r="AF227" s="122" t="str">
        <f>IF(Tabel_RIE[[#This Row],[W2]]&gt;0,VLOOKUP(Tabel_RIE[[#This Row],[W2]],Tabel_FK_W[],2,FALSE),"")</f>
        <v/>
      </c>
      <c r="AG22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22"/>
      <c r="AI227" s="119"/>
      <c r="AJ227" s="127"/>
      <c r="AK22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30" t="str">
        <f>IF(AND(Tabel_RIE[[#This Row],[R12]]&gt;=70,Tabel_RIE[[#This Row],[R22]]&lt;70),"Ja","Nee")</f>
        <v>Ja</v>
      </c>
      <c r="AM227" s="130" t="str">
        <f>IF(Tabel_RIE[[#This Row],[R22]]&lt;&gt;"",Tabel_RIE[[#This Row],[R22]],Tabel_RIE[[#This Row],[R12]])</f>
        <v/>
      </c>
    </row>
    <row r="228" spans="2:39" ht="42" customHeight="1" x14ac:dyDescent="0.2">
      <c r="B228" s="118">
        <v>221</v>
      </c>
      <c r="C228" s="119"/>
      <c r="D228" s="119"/>
      <c r="E228" s="119"/>
      <c r="F228" s="119"/>
      <c r="G228" s="119"/>
      <c r="H228" s="119"/>
      <c r="I228" s="119"/>
      <c r="J228" s="119"/>
      <c r="K228" s="120"/>
      <c r="L228" s="121" t="str">
        <f>IF(Tabel_RIE[[#This Row],[E1]]&gt;0,VLOOKUP(Tabel_RIE[[#This Row],[E1]],Tabel_FK_E[],2,FALSE),"")</f>
        <v/>
      </c>
      <c r="M228" s="120"/>
      <c r="N228" s="122" t="str">
        <f>IF(Tabel_RIE[[#This Row],[B1]]&gt;0,VLOOKUP(Tabel_RIE[[#This Row],[B1]],Tabel_FK_B[],2,FALSE),"")</f>
        <v/>
      </c>
      <c r="O228" s="120"/>
      <c r="P228" s="122" t="str">
        <f>IF(Tabel_RIE[[#This Row],[W1]]&gt;0,VLOOKUP(Tabel_RIE[[#This Row],[W1]],Tabel_FK_W[],2,FALSE),"")</f>
        <v/>
      </c>
      <c r="Q22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22" t="str">
        <f>IF(OR(Tabel_RIE[[#This Row],[E12]]="",Tabel_RIE[[#This Row],[B12]]="",Tabel_RIE[[#This Row],[W12]]=""),"",Tabel_RIE[[#This Row],[E12]]*Tabel_RIE[[#This Row],[B12]]*Tabel_RIE[[#This Row],[W12]])</f>
        <v/>
      </c>
      <c r="S228" s="124" t="str">
        <f>IF(AND(Tabel_RIE[[#This Row],[E12]]="",Tabel_RIE[[#This Row],[R12]]=""),"",IF(AND(OR(Tabel_RIE[[#This Row],[E12]]="",Tabel_RIE[[#This Row],[E12]]&lt;15),OR(Tabel_RIE[[#This Row],[R12]]="",Tabel_RIE[[#This Row],[R12]]&lt;70)),"n.v.t.",IF(OR(Tabel_RIE[[#This Row],[E12]]&gt;=15,Tabel_RIE[[#This Row],[R12]]&gt;=70),"√","fout")))</f>
        <v/>
      </c>
      <c r="T228" s="125"/>
      <c r="U228" s="126"/>
      <c r="V228" s="126"/>
      <c r="W228" s="127"/>
      <c r="X228" s="128" t="str">
        <f t="shared" si="4"/>
        <v>Bronaanpak:
Collectieve maatregelen:
Individuele maatregelen:
PBM's:</v>
      </c>
      <c r="Y228" s="119"/>
      <c r="Z228" s="129"/>
      <c r="AA228" s="125"/>
      <c r="AB228" s="122" t="str">
        <f>IF(Tabel_RIE[[#This Row],[E2]]&gt;0,VLOOKUP(Tabel_RIE[[#This Row],[E2]],Tabel_FK_E[],2,FALSE),"")</f>
        <v/>
      </c>
      <c r="AC228" s="125"/>
      <c r="AD228" s="122" t="str">
        <f>IF(Tabel_RIE[[#This Row],[B2]]&gt;0,VLOOKUP(Tabel_RIE[[#This Row],[B2]],Tabel_FK_B[],2,FALSE),"")</f>
        <v/>
      </c>
      <c r="AE228" s="125"/>
      <c r="AF228" s="122" t="str">
        <f>IF(Tabel_RIE[[#This Row],[W2]]&gt;0,VLOOKUP(Tabel_RIE[[#This Row],[W2]],Tabel_FK_W[],2,FALSE),"")</f>
        <v/>
      </c>
      <c r="AG22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22"/>
      <c r="AI228" s="119"/>
      <c r="AJ228" s="127"/>
      <c r="AK22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30" t="str">
        <f>IF(AND(Tabel_RIE[[#This Row],[R12]]&gt;=70,Tabel_RIE[[#This Row],[R22]]&lt;70),"Ja","Nee")</f>
        <v>Ja</v>
      </c>
      <c r="AM228" s="130" t="str">
        <f>IF(Tabel_RIE[[#This Row],[R22]]&lt;&gt;"",Tabel_RIE[[#This Row],[R22]],Tabel_RIE[[#This Row],[R12]])</f>
        <v/>
      </c>
    </row>
    <row r="229" spans="2:39" ht="42" customHeight="1" x14ac:dyDescent="0.2">
      <c r="B229" s="118">
        <v>222</v>
      </c>
      <c r="C229" s="119"/>
      <c r="D229" s="119"/>
      <c r="E229" s="119"/>
      <c r="F229" s="119"/>
      <c r="G229" s="119"/>
      <c r="H229" s="119"/>
      <c r="I229" s="119"/>
      <c r="J229" s="119"/>
      <c r="K229" s="120"/>
      <c r="L229" s="121" t="str">
        <f>IF(Tabel_RIE[[#This Row],[E1]]&gt;0,VLOOKUP(Tabel_RIE[[#This Row],[E1]],Tabel_FK_E[],2,FALSE),"")</f>
        <v/>
      </c>
      <c r="M229" s="120"/>
      <c r="N229" s="122" t="str">
        <f>IF(Tabel_RIE[[#This Row],[B1]]&gt;0,VLOOKUP(Tabel_RIE[[#This Row],[B1]],Tabel_FK_B[],2,FALSE),"")</f>
        <v/>
      </c>
      <c r="O229" s="120"/>
      <c r="P229" s="122" t="str">
        <f>IF(Tabel_RIE[[#This Row],[W1]]&gt;0,VLOOKUP(Tabel_RIE[[#This Row],[W1]],Tabel_FK_W[],2,FALSE),"")</f>
        <v/>
      </c>
      <c r="Q22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22" t="str">
        <f>IF(OR(Tabel_RIE[[#This Row],[E12]]="",Tabel_RIE[[#This Row],[B12]]="",Tabel_RIE[[#This Row],[W12]]=""),"",Tabel_RIE[[#This Row],[E12]]*Tabel_RIE[[#This Row],[B12]]*Tabel_RIE[[#This Row],[W12]])</f>
        <v/>
      </c>
      <c r="S229" s="124" t="str">
        <f>IF(AND(Tabel_RIE[[#This Row],[E12]]="",Tabel_RIE[[#This Row],[R12]]=""),"",IF(AND(OR(Tabel_RIE[[#This Row],[E12]]="",Tabel_RIE[[#This Row],[E12]]&lt;15),OR(Tabel_RIE[[#This Row],[R12]]="",Tabel_RIE[[#This Row],[R12]]&lt;70)),"n.v.t.",IF(OR(Tabel_RIE[[#This Row],[E12]]&gt;=15,Tabel_RIE[[#This Row],[R12]]&gt;=70),"√","fout")))</f>
        <v/>
      </c>
      <c r="T229" s="125"/>
      <c r="U229" s="126"/>
      <c r="V229" s="126"/>
      <c r="W229" s="127"/>
      <c r="X229" s="128" t="str">
        <f t="shared" si="4"/>
        <v>Bronaanpak:
Collectieve maatregelen:
Individuele maatregelen:
PBM's:</v>
      </c>
      <c r="Y229" s="119"/>
      <c r="Z229" s="129"/>
      <c r="AA229" s="125"/>
      <c r="AB229" s="122" t="str">
        <f>IF(Tabel_RIE[[#This Row],[E2]]&gt;0,VLOOKUP(Tabel_RIE[[#This Row],[E2]],Tabel_FK_E[],2,FALSE),"")</f>
        <v/>
      </c>
      <c r="AC229" s="125"/>
      <c r="AD229" s="122" t="str">
        <f>IF(Tabel_RIE[[#This Row],[B2]]&gt;0,VLOOKUP(Tabel_RIE[[#This Row],[B2]],Tabel_FK_B[],2,FALSE),"")</f>
        <v/>
      </c>
      <c r="AE229" s="125"/>
      <c r="AF229" s="122" t="str">
        <f>IF(Tabel_RIE[[#This Row],[W2]]&gt;0,VLOOKUP(Tabel_RIE[[#This Row],[W2]],Tabel_FK_W[],2,FALSE),"")</f>
        <v/>
      </c>
      <c r="AG22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22"/>
      <c r="AI229" s="119"/>
      <c r="AJ229" s="127"/>
      <c r="AK22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30" t="str">
        <f>IF(AND(Tabel_RIE[[#This Row],[R12]]&gt;=70,Tabel_RIE[[#This Row],[R22]]&lt;70),"Ja","Nee")</f>
        <v>Ja</v>
      </c>
      <c r="AM229" s="130" t="str">
        <f>IF(Tabel_RIE[[#This Row],[R22]]&lt;&gt;"",Tabel_RIE[[#This Row],[R22]],Tabel_RIE[[#This Row],[R12]])</f>
        <v/>
      </c>
    </row>
    <row r="230" spans="2:39" ht="42" customHeight="1" x14ac:dyDescent="0.2">
      <c r="B230" s="118">
        <v>223</v>
      </c>
      <c r="C230" s="119"/>
      <c r="D230" s="119"/>
      <c r="E230" s="119"/>
      <c r="F230" s="119"/>
      <c r="G230" s="119"/>
      <c r="H230" s="119"/>
      <c r="I230" s="119"/>
      <c r="J230" s="119"/>
      <c r="K230" s="120"/>
      <c r="L230" s="121" t="str">
        <f>IF(Tabel_RIE[[#This Row],[E1]]&gt;0,VLOOKUP(Tabel_RIE[[#This Row],[E1]],Tabel_FK_E[],2,FALSE),"")</f>
        <v/>
      </c>
      <c r="M230" s="120"/>
      <c r="N230" s="122" t="str">
        <f>IF(Tabel_RIE[[#This Row],[B1]]&gt;0,VLOOKUP(Tabel_RIE[[#This Row],[B1]],Tabel_FK_B[],2,FALSE),"")</f>
        <v/>
      </c>
      <c r="O230" s="120"/>
      <c r="P230" s="122" t="str">
        <f>IF(Tabel_RIE[[#This Row],[W1]]&gt;0,VLOOKUP(Tabel_RIE[[#This Row],[W1]],Tabel_FK_W[],2,FALSE),"")</f>
        <v/>
      </c>
      <c r="Q23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22" t="str">
        <f>IF(OR(Tabel_RIE[[#This Row],[E12]]="",Tabel_RIE[[#This Row],[B12]]="",Tabel_RIE[[#This Row],[W12]]=""),"",Tabel_RIE[[#This Row],[E12]]*Tabel_RIE[[#This Row],[B12]]*Tabel_RIE[[#This Row],[W12]])</f>
        <v/>
      </c>
      <c r="S230" s="124" t="str">
        <f>IF(AND(Tabel_RIE[[#This Row],[E12]]="",Tabel_RIE[[#This Row],[R12]]=""),"",IF(AND(OR(Tabel_RIE[[#This Row],[E12]]="",Tabel_RIE[[#This Row],[E12]]&lt;15),OR(Tabel_RIE[[#This Row],[R12]]="",Tabel_RIE[[#This Row],[R12]]&lt;70)),"n.v.t.",IF(OR(Tabel_RIE[[#This Row],[E12]]&gt;=15,Tabel_RIE[[#This Row],[R12]]&gt;=70),"√","fout")))</f>
        <v/>
      </c>
      <c r="T230" s="125"/>
      <c r="U230" s="126"/>
      <c r="V230" s="126"/>
      <c r="W230" s="127"/>
      <c r="X230" s="128" t="str">
        <f t="shared" si="4"/>
        <v>Bronaanpak:
Collectieve maatregelen:
Individuele maatregelen:
PBM's:</v>
      </c>
      <c r="Y230" s="119"/>
      <c r="Z230" s="129"/>
      <c r="AA230" s="125"/>
      <c r="AB230" s="122" t="str">
        <f>IF(Tabel_RIE[[#This Row],[E2]]&gt;0,VLOOKUP(Tabel_RIE[[#This Row],[E2]],Tabel_FK_E[],2,FALSE),"")</f>
        <v/>
      </c>
      <c r="AC230" s="125"/>
      <c r="AD230" s="122" t="str">
        <f>IF(Tabel_RIE[[#This Row],[B2]]&gt;0,VLOOKUP(Tabel_RIE[[#This Row],[B2]],Tabel_FK_B[],2,FALSE),"")</f>
        <v/>
      </c>
      <c r="AE230" s="125"/>
      <c r="AF230" s="122" t="str">
        <f>IF(Tabel_RIE[[#This Row],[W2]]&gt;0,VLOOKUP(Tabel_RIE[[#This Row],[W2]],Tabel_FK_W[],2,FALSE),"")</f>
        <v/>
      </c>
      <c r="AG23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22"/>
      <c r="AI230" s="119"/>
      <c r="AJ230" s="127"/>
      <c r="AK23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30" t="str">
        <f>IF(AND(Tabel_RIE[[#This Row],[R12]]&gt;=70,Tabel_RIE[[#This Row],[R22]]&lt;70),"Ja","Nee")</f>
        <v>Ja</v>
      </c>
      <c r="AM230" s="130" t="str">
        <f>IF(Tabel_RIE[[#This Row],[R22]]&lt;&gt;"",Tabel_RIE[[#This Row],[R22]],Tabel_RIE[[#This Row],[R12]])</f>
        <v/>
      </c>
    </row>
    <row r="231" spans="2:39" ht="42" customHeight="1" x14ac:dyDescent="0.2">
      <c r="B231" s="118">
        <v>224</v>
      </c>
      <c r="C231" s="119"/>
      <c r="D231" s="119"/>
      <c r="E231" s="119"/>
      <c r="F231" s="119"/>
      <c r="G231" s="119"/>
      <c r="H231" s="119"/>
      <c r="I231" s="119"/>
      <c r="J231" s="119"/>
      <c r="K231" s="120"/>
      <c r="L231" s="121" t="str">
        <f>IF(Tabel_RIE[[#This Row],[E1]]&gt;0,VLOOKUP(Tabel_RIE[[#This Row],[E1]],Tabel_FK_E[],2,FALSE),"")</f>
        <v/>
      </c>
      <c r="M231" s="120"/>
      <c r="N231" s="122" t="str">
        <f>IF(Tabel_RIE[[#This Row],[B1]]&gt;0,VLOOKUP(Tabel_RIE[[#This Row],[B1]],Tabel_FK_B[],2,FALSE),"")</f>
        <v/>
      </c>
      <c r="O231" s="120"/>
      <c r="P231" s="122" t="str">
        <f>IF(Tabel_RIE[[#This Row],[W1]]&gt;0,VLOOKUP(Tabel_RIE[[#This Row],[W1]],Tabel_FK_W[],2,FALSE),"")</f>
        <v/>
      </c>
      <c r="Q23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22" t="str">
        <f>IF(OR(Tabel_RIE[[#This Row],[E12]]="",Tabel_RIE[[#This Row],[B12]]="",Tabel_RIE[[#This Row],[W12]]=""),"",Tabel_RIE[[#This Row],[E12]]*Tabel_RIE[[#This Row],[B12]]*Tabel_RIE[[#This Row],[W12]])</f>
        <v/>
      </c>
      <c r="S231" s="124" t="str">
        <f>IF(AND(Tabel_RIE[[#This Row],[E12]]="",Tabel_RIE[[#This Row],[R12]]=""),"",IF(AND(OR(Tabel_RIE[[#This Row],[E12]]="",Tabel_RIE[[#This Row],[E12]]&lt;15),OR(Tabel_RIE[[#This Row],[R12]]="",Tabel_RIE[[#This Row],[R12]]&lt;70)),"n.v.t.",IF(OR(Tabel_RIE[[#This Row],[E12]]&gt;=15,Tabel_RIE[[#This Row],[R12]]&gt;=70),"√","fout")))</f>
        <v/>
      </c>
      <c r="T231" s="125"/>
      <c r="U231" s="126"/>
      <c r="V231" s="126"/>
      <c r="W231" s="127"/>
      <c r="X231" s="128" t="str">
        <f t="shared" si="4"/>
        <v>Bronaanpak:
Collectieve maatregelen:
Individuele maatregelen:
PBM's:</v>
      </c>
      <c r="Y231" s="119"/>
      <c r="Z231" s="129"/>
      <c r="AA231" s="125"/>
      <c r="AB231" s="122" t="str">
        <f>IF(Tabel_RIE[[#This Row],[E2]]&gt;0,VLOOKUP(Tabel_RIE[[#This Row],[E2]],Tabel_FK_E[],2,FALSE),"")</f>
        <v/>
      </c>
      <c r="AC231" s="125"/>
      <c r="AD231" s="122" t="str">
        <f>IF(Tabel_RIE[[#This Row],[B2]]&gt;0,VLOOKUP(Tabel_RIE[[#This Row],[B2]],Tabel_FK_B[],2,FALSE),"")</f>
        <v/>
      </c>
      <c r="AE231" s="125"/>
      <c r="AF231" s="122" t="str">
        <f>IF(Tabel_RIE[[#This Row],[W2]]&gt;0,VLOOKUP(Tabel_RIE[[#This Row],[W2]],Tabel_FK_W[],2,FALSE),"")</f>
        <v/>
      </c>
      <c r="AG23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22"/>
      <c r="AI231" s="119"/>
      <c r="AJ231" s="127"/>
      <c r="AK23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30" t="str">
        <f>IF(AND(Tabel_RIE[[#This Row],[R12]]&gt;=70,Tabel_RIE[[#This Row],[R22]]&lt;70),"Ja","Nee")</f>
        <v>Ja</v>
      </c>
      <c r="AM231" s="130" t="str">
        <f>IF(Tabel_RIE[[#This Row],[R22]]&lt;&gt;"",Tabel_RIE[[#This Row],[R22]],Tabel_RIE[[#This Row],[R12]])</f>
        <v/>
      </c>
    </row>
    <row r="232" spans="2:39" ht="42" customHeight="1" x14ac:dyDescent="0.2">
      <c r="B232" s="118">
        <v>225</v>
      </c>
      <c r="C232" s="119"/>
      <c r="D232" s="119"/>
      <c r="E232" s="119"/>
      <c r="F232" s="119"/>
      <c r="G232" s="119"/>
      <c r="H232" s="119"/>
      <c r="I232" s="119"/>
      <c r="J232" s="119"/>
      <c r="K232" s="120"/>
      <c r="L232" s="121" t="str">
        <f>IF(Tabel_RIE[[#This Row],[E1]]&gt;0,VLOOKUP(Tabel_RIE[[#This Row],[E1]],Tabel_FK_E[],2,FALSE),"")</f>
        <v/>
      </c>
      <c r="M232" s="120"/>
      <c r="N232" s="122" t="str">
        <f>IF(Tabel_RIE[[#This Row],[B1]]&gt;0,VLOOKUP(Tabel_RIE[[#This Row],[B1]],Tabel_FK_B[],2,FALSE),"")</f>
        <v/>
      </c>
      <c r="O232" s="120"/>
      <c r="P232" s="122" t="str">
        <f>IF(Tabel_RIE[[#This Row],[W1]]&gt;0,VLOOKUP(Tabel_RIE[[#This Row],[W1]],Tabel_FK_W[],2,FALSE),"")</f>
        <v/>
      </c>
      <c r="Q23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22" t="str">
        <f>IF(OR(Tabel_RIE[[#This Row],[E12]]="",Tabel_RIE[[#This Row],[B12]]="",Tabel_RIE[[#This Row],[W12]]=""),"",Tabel_RIE[[#This Row],[E12]]*Tabel_RIE[[#This Row],[B12]]*Tabel_RIE[[#This Row],[W12]])</f>
        <v/>
      </c>
      <c r="S232" s="124" t="str">
        <f>IF(AND(Tabel_RIE[[#This Row],[E12]]="",Tabel_RIE[[#This Row],[R12]]=""),"",IF(AND(OR(Tabel_RIE[[#This Row],[E12]]="",Tabel_RIE[[#This Row],[E12]]&lt;15),OR(Tabel_RIE[[#This Row],[R12]]="",Tabel_RIE[[#This Row],[R12]]&lt;70)),"n.v.t.",IF(OR(Tabel_RIE[[#This Row],[E12]]&gt;=15,Tabel_RIE[[#This Row],[R12]]&gt;=70),"√","fout")))</f>
        <v/>
      </c>
      <c r="T232" s="125"/>
      <c r="U232" s="126"/>
      <c r="V232" s="126"/>
      <c r="W232" s="127"/>
      <c r="X232" s="128" t="str">
        <f t="shared" si="4"/>
        <v>Bronaanpak:
Collectieve maatregelen:
Individuele maatregelen:
PBM's:</v>
      </c>
      <c r="Y232" s="119"/>
      <c r="Z232" s="129"/>
      <c r="AA232" s="125"/>
      <c r="AB232" s="122" t="str">
        <f>IF(Tabel_RIE[[#This Row],[E2]]&gt;0,VLOOKUP(Tabel_RIE[[#This Row],[E2]],Tabel_FK_E[],2,FALSE),"")</f>
        <v/>
      </c>
      <c r="AC232" s="125"/>
      <c r="AD232" s="122" t="str">
        <f>IF(Tabel_RIE[[#This Row],[B2]]&gt;0,VLOOKUP(Tabel_RIE[[#This Row],[B2]],Tabel_FK_B[],2,FALSE),"")</f>
        <v/>
      </c>
      <c r="AE232" s="125"/>
      <c r="AF232" s="122" t="str">
        <f>IF(Tabel_RIE[[#This Row],[W2]]&gt;0,VLOOKUP(Tabel_RIE[[#This Row],[W2]],Tabel_FK_W[],2,FALSE),"")</f>
        <v/>
      </c>
      <c r="AG23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22"/>
      <c r="AI232" s="119"/>
      <c r="AJ232" s="127"/>
      <c r="AK23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30" t="str">
        <f>IF(AND(Tabel_RIE[[#This Row],[R12]]&gt;=70,Tabel_RIE[[#This Row],[R22]]&lt;70),"Ja","Nee")</f>
        <v>Ja</v>
      </c>
      <c r="AM232" s="130" t="str">
        <f>IF(Tabel_RIE[[#This Row],[R22]]&lt;&gt;"",Tabel_RIE[[#This Row],[R22]],Tabel_RIE[[#This Row],[R12]])</f>
        <v/>
      </c>
    </row>
    <row r="233" spans="2:39" ht="42" customHeight="1" x14ac:dyDescent="0.2">
      <c r="B233" s="118">
        <v>226</v>
      </c>
      <c r="C233" s="119"/>
      <c r="D233" s="119"/>
      <c r="E233" s="119"/>
      <c r="F233" s="119"/>
      <c r="G233" s="119"/>
      <c r="H233" s="119"/>
      <c r="I233" s="119"/>
      <c r="J233" s="119"/>
      <c r="K233" s="120"/>
      <c r="L233" s="121" t="str">
        <f>IF(Tabel_RIE[[#This Row],[E1]]&gt;0,VLOOKUP(Tabel_RIE[[#This Row],[E1]],Tabel_FK_E[],2,FALSE),"")</f>
        <v/>
      </c>
      <c r="M233" s="120"/>
      <c r="N233" s="122" t="str">
        <f>IF(Tabel_RIE[[#This Row],[B1]]&gt;0,VLOOKUP(Tabel_RIE[[#This Row],[B1]],Tabel_FK_B[],2,FALSE),"")</f>
        <v/>
      </c>
      <c r="O233" s="120"/>
      <c r="P233" s="122" t="str">
        <f>IF(Tabel_RIE[[#This Row],[W1]]&gt;0,VLOOKUP(Tabel_RIE[[#This Row],[W1]],Tabel_FK_W[],2,FALSE),"")</f>
        <v/>
      </c>
      <c r="Q23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22" t="str">
        <f>IF(OR(Tabel_RIE[[#This Row],[E12]]="",Tabel_RIE[[#This Row],[B12]]="",Tabel_RIE[[#This Row],[W12]]=""),"",Tabel_RIE[[#This Row],[E12]]*Tabel_RIE[[#This Row],[B12]]*Tabel_RIE[[#This Row],[W12]])</f>
        <v/>
      </c>
      <c r="S233" s="124" t="str">
        <f>IF(AND(Tabel_RIE[[#This Row],[E12]]="",Tabel_RIE[[#This Row],[R12]]=""),"",IF(AND(OR(Tabel_RIE[[#This Row],[E12]]="",Tabel_RIE[[#This Row],[E12]]&lt;15),OR(Tabel_RIE[[#This Row],[R12]]="",Tabel_RIE[[#This Row],[R12]]&lt;70)),"n.v.t.",IF(OR(Tabel_RIE[[#This Row],[E12]]&gt;=15,Tabel_RIE[[#This Row],[R12]]&gt;=70),"√","fout")))</f>
        <v/>
      </c>
      <c r="T233" s="125"/>
      <c r="U233" s="126"/>
      <c r="V233" s="126"/>
      <c r="W233" s="127"/>
      <c r="X233" s="128" t="str">
        <f t="shared" si="4"/>
        <v>Bronaanpak:
Collectieve maatregelen:
Individuele maatregelen:
PBM's:</v>
      </c>
      <c r="Y233" s="119"/>
      <c r="Z233" s="129"/>
      <c r="AA233" s="125"/>
      <c r="AB233" s="122" t="str">
        <f>IF(Tabel_RIE[[#This Row],[E2]]&gt;0,VLOOKUP(Tabel_RIE[[#This Row],[E2]],Tabel_FK_E[],2,FALSE),"")</f>
        <v/>
      </c>
      <c r="AC233" s="125"/>
      <c r="AD233" s="122" t="str">
        <f>IF(Tabel_RIE[[#This Row],[B2]]&gt;0,VLOOKUP(Tabel_RIE[[#This Row],[B2]],Tabel_FK_B[],2,FALSE),"")</f>
        <v/>
      </c>
      <c r="AE233" s="125"/>
      <c r="AF233" s="122" t="str">
        <f>IF(Tabel_RIE[[#This Row],[W2]]&gt;0,VLOOKUP(Tabel_RIE[[#This Row],[W2]],Tabel_FK_W[],2,FALSE),"")</f>
        <v/>
      </c>
      <c r="AG23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22"/>
      <c r="AI233" s="119"/>
      <c r="AJ233" s="127"/>
      <c r="AK23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30" t="str">
        <f>IF(AND(Tabel_RIE[[#This Row],[R12]]&gt;=70,Tabel_RIE[[#This Row],[R22]]&lt;70),"Ja","Nee")</f>
        <v>Ja</v>
      </c>
      <c r="AM233" s="130" t="str">
        <f>IF(Tabel_RIE[[#This Row],[R22]]&lt;&gt;"",Tabel_RIE[[#This Row],[R22]],Tabel_RIE[[#This Row],[R12]])</f>
        <v/>
      </c>
    </row>
    <row r="234" spans="2:39" ht="42" customHeight="1" x14ac:dyDescent="0.2">
      <c r="B234" s="118">
        <v>227</v>
      </c>
      <c r="C234" s="119"/>
      <c r="D234" s="119"/>
      <c r="E234" s="119"/>
      <c r="F234" s="119"/>
      <c r="G234" s="119"/>
      <c r="H234" s="119"/>
      <c r="I234" s="119"/>
      <c r="J234" s="119"/>
      <c r="K234" s="120"/>
      <c r="L234" s="121" t="str">
        <f>IF(Tabel_RIE[[#This Row],[E1]]&gt;0,VLOOKUP(Tabel_RIE[[#This Row],[E1]],Tabel_FK_E[],2,FALSE),"")</f>
        <v/>
      </c>
      <c r="M234" s="120"/>
      <c r="N234" s="122" t="str">
        <f>IF(Tabel_RIE[[#This Row],[B1]]&gt;0,VLOOKUP(Tabel_RIE[[#This Row],[B1]],Tabel_FK_B[],2,FALSE),"")</f>
        <v/>
      </c>
      <c r="O234" s="120"/>
      <c r="P234" s="122" t="str">
        <f>IF(Tabel_RIE[[#This Row],[W1]]&gt;0,VLOOKUP(Tabel_RIE[[#This Row],[W1]],Tabel_FK_W[],2,FALSE),"")</f>
        <v/>
      </c>
      <c r="Q23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22" t="str">
        <f>IF(OR(Tabel_RIE[[#This Row],[E12]]="",Tabel_RIE[[#This Row],[B12]]="",Tabel_RIE[[#This Row],[W12]]=""),"",Tabel_RIE[[#This Row],[E12]]*Tabel_RIE[[#This Row],[B12]]*Tabel_RIE[[#This Row],[W12]])</f>
        <v/>
      </c>
      <c r="S234" s="124" t="str">
        <f>IF(AND(Tabel_RIE[[#This Row],[E12]]="",Tabel_RIE[[#This Row],[R12]]=""),"",IF(AND(OR(Tabel_RIE[[#This Row],[E12]]="",Tabel_RIE[[#This Row],[E12]]&lt;15),OR(Tabel_RIE[[#This Row],[R12]]="",Tabel_RIE[[#This Row],[R12]]&lt;70)),"n.v.t.",IF(OR(Tabel_RIE[[#This Row],[E12]]&gt;=15,Tabel_RIE[[#This Row],[R12]]&gt;=70),"√","fout")))</f>
        <v/>
      </c>
      <c r="T234" s="125"/>
      <c r="U234" s="126"/>
      <c r="V234" s="126"/>
      <c r="W234" s="127"/>
      <c r="X234" s="128" t="str">
        <f t="shared" si="4"/>
        <v>Bronaanpak:
Collectieve maatregelen:
Individuele maatregelen:
PBM's:</v>
      </c>
      <c r="Y234" s="119"/>
      <c r="Z234" s="129"/>
      <c r="AA234" s="125"/>
      <c r="AB234" s="122" t="str">
        <f>IF(Tabel_RIE[[#This Row],[E2]]&gt;0,VLOOKUP(Tabel_RIE[[#This Row],[E2]],Tabel_FK_E[],2,FALSE),"")</f>
        <v/>
      </c>
      <c r="AC234" s="125"/>
      <c r="AD234" s="122" t="str">
        <f>IF(Tabel_RIE[[#This Row],[B2]]&gt;0,VLOOKUP(Tabel_RIE[[#This Row],[B2]],Tabel_FK_B[],2,FALSE),"")</f>
        <v/>
      </c>
      <c r="AE234" s="125"/>
      <c r="AF234" s="122" t="str">
        <f>IF(Tabel_RIE[[#This Row],[W2]]&gt;0,VLOOKUP(Tabel_RIE[[#This Row],[W2]],Tabel_FK_W[],2,FALSE),"")</f>
        <v/>
      </c>
      <c r="AG23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22"/>
      <c r="AI234" s="119"/>
      <c r="AJ234" s="127"/>
      <c r="AK23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30" t="str">
        <f>IF(AND(Tabel_RIE[[#This Row],[R12]]&gt;=70,Tabel_RIE[[#This Row],[R22]]&lt;70),"Ja","Nee")</f>
        <v>Ja</v>
      </c>
      <c r="AM234" s="130" t="str">
        <f>IF(Tabel_RIE[[#This Row],[R22]]&lt;&gt;"",Tabel_RIE[[#This Row],[R22]],Tabel_RIE[[#This Row],[R12]])</f>
        <v/>
      </c>
    </row>
    <row r="235" spans="2:39" ht="42" customHeight="1" x14ac:dyDescent="0.2">
      <c r="B235" s="118">
        <v>228</v>
      </c>
      <c r="C235" s="119"/>
      <c r="D235" s="119"/>
      <c r="E235" s="119"/>
      <c r="F235" s="119"/>
      <c r="G235" s="119"/>
      <c r="H235" s="119"/>
      <c r="I235" s="119"/>
      <c r="J235" s="119"/>
      <c r="K235" s="120"/>
      <c r="L235" s="121" t="str">
        <f>IF(Tabel_RIE[[#This Row],[E1]]&gt;0,VLOOKUP(Tabel_RIE[[#This Row],[E1]],Tabel_FK_E[],2,FALSE),"")</f>
        <v/>
      </c>
      <c r="M235" s="120"/>
      <c r="N235" s="122" t="str">
        <f>IF(Tabel_RIE[[#This Row],[B1]]&gt;0,VLOOKUP(Tabel_RIE[[#This Row],[B1]],Tabel_FK_B[],2,FALSE),"")</f>
        <v/>
      </c>
      <c r="O235" s="120"/>
      <c r="P235" s="122" t="str">
        <f>IF(Tabel_RIE[[#This Row],[W1]]&gt;0,VLOOKUP(Tabel_RIE[[#This Row],[W1]],Tabel_FK_W[],2,FALSE),"")</f>
        <v/>
      </c>
      <c r="Q23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22" t="str">
        <f>IF(OR(Tabel_RIE[[#This Row],[E12]]="",Tabel_RIE[[#This Row],[B12]]="",Tabel_RIE[[#This Row],[W12]]=""),"",Tabel_RIE[[#This Row],[E12]]*Tabel_RIE[[#This Row],[B12]]*Tabel_RIE[[#This Row],[W12]])</f>
        <v/>
      </c>
      <c r="S235" s="124" t="str">
        <f>IF(AND(Tabel_RIE[[#This Row],[E12]]="",Tabel_RIE[[#This Row],[R12]]=""),"",IF(AND(OR(Tabel_RIE[[#This Row],[E12]]="",Tabel_RIE[[#This Row],[E12]]&lt;15),OR(Tabel_RIE[[#This Row],[R12]]="",Tabel_RIE[[#This Row],[R12]]&lt;70)),"n.v.t.",IF(OR(Tabel_RIE[[#This Row],[E12]]&gt;=15,Tabel_RIE[[#This Row],[R12]]&gt;=70),"√","fout")))</f>
        <v/>
      </c>
      <c r="T235" s="125"/>
      <c r="U235" s="126"/>
      <c r="V235" s="126"/>
      <c r="W235" s="127"/>
      <c r="X235" s="128" t="str">
        <f t="shared" si="4"/>
        <v>Bronaanpak:
Collectieve maatregelen:
Individuele maatregelen:
PBM's:</v>
      </c>
      <c r="Y235" s="119"/>
      <c r="Z235" s="129"/>
      <c r="AA235" s="125"/>
      <c r="AB235" s="122" t="str">
        <f>IF(Tabel_RIE[[#This Row],[E2]]&gt;0,VLOOKUP(Tabel_RIE[[#This Row],[E2]],Tabel_FK_E[],2,FALSE),"")</f>
        <v/>
      </c>
      <c r="AC235" s="125"/>
      <c r="AD235" s="122" t="str">
        <f>IF(Tabel_RIE[[#This Row],[B2]]&gt;0,VLOOKUP(Tabel_RIE[[#This Row],[B2]],Tabel_FK_B[],2,FALSE),"")</f>
        <v/>
      </c>
      <c r="AE235" s="125"/>
      <c r="AF235" s="122" t="str">
        <f>IF(Tabel_RIE[[#This Row],[W2]]&gt;0,VLOOKUP(Tabel_RIE[[#This Row],[W2]],Tabel_FK_W[],2,FALSE),"")</f>
        <v/>
      </c>
      <c r="AG23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22"/>
      <c r="AI235" s="119"/>
      <c r="AJ235" s="127"/>
      <c r="AK23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30" t="str">
        <f>IF(AND(Tabel_RIE[[#This Row],[R12]]&gt;=70,Tabel_RIE[[#This Row],[R22]]&lt;70),"Ja","Nee")</f>
        <v>Ja</v>
      </c>
      <c r="AM235" s="130" t="str">
        <f>IF(Tabel_RIE[[#This Row],[R22]]&lt;&gt;"",Tabel_RIE[[#This Row],[R22]],Tabel_RIE[[#This Row],[R12]])</f>
        <v/>
      </c>
    </row>
    <row r="236" spans="2:39" ht="42" customHeight="1" x14ac:dyDescent="0.2">
      <c r="B236" s="118">
        <v>229</v>
      </c>
      <c r="C236" s="119"/>
      <c r="D236" s="119"/>
      <c r="E236" s="119"/>
      <c r="F236" s="119"/>
      <c r="G236" s="119"/>
      <c r="H236" s="119"/>
      <c r="I236" s="119"/>
      <c r="J236" s="119"/>
      <c r="K236" s="120"/>
      <c r="L236" s="121" t="str">
        <f>IF(Tabel_RIE[[#This Row],[E1]]&gt;0,VLOOKUP(Tabel_RIE[[#This Row],[E1]],Tabel_FK_E[],2,FALSE),"")</f>
        <v/>
      </c>
      <c r="M236" s="120"/>
      <c r="N236" s="122" t="str">
        <f>IF(Tabel_RIE[[#This Row],[B1]]&gt;0,VLOOKUP(Tabel_RIE[[#This Row],[B1]],Tabel_FK_B[],2,FALSE),"")</f>
        <v/>
      </c>
      <c r="O236" s="120"/>
      <c r="P236" s="122" t="str">
        <f>IF(Tabel_RIE[[#This Row],[W1]]&gt;0,VLOOKUP(Tabel_RIE[[#This Row],[W1]],Tabel_FK_W[],2,FALSE),"")</f>
        <v/>
      </c>
      <c r="Q23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22" t="str">
        <f>IF(OR(Tabel_RIE[[#This Row],[E12]]="",Tabel_RIE[[#This Row],[B12]]="",Tabel_RIE[[#This Row],[W12]]=""),"",Tabel_RIE[[#This Row],[E12]]*Tabel_RIE[[#This Row],[B12]]*Tabel_RIE[[#This Row],[W12]])</f>
        <v/>
      </c>
      <c r="S236" s="124" t="str">
        <f>IF(AND(Tabel_RIE[[#This Row],[E12]]="",Tabel_RIE[[#This Row],[R12]]=""),"",IF(AND(OR(Tabel_RIE[[#This Row],[E12]]="",Tabel_RIE[[#This Row],[E12]]&lt;15),OR(Tabel_RIE[[#This Row],[R12]]="",Tabel_RIE[[#This Row],[R12]]&lt;70)),"n.v.t.",IF(OR(Tabel_RIE[[#This Row],[E12]]&gt;=15,Tabel_RIE[[#This Row],[R12]]&gt;=70),"√","fout")))</f>
        <v/>
      </c>
      <c r="T236" s="125"/>
      <c r="U236" s="126"/>
      <c r="V236" s="126"/>
      <c r="W236" s="127"/>
      <c r="X236" s="128" t="str">
        <f t="shared" si="4"/>
        <v>Bronaanpak:
Collectieve maatregelen:
Individuele maatregelen:
PBM's:</v>
      </c>
      <c r="Y236" s="119"/>
      <c r="Z236" s="129"/>
      <c r="AA236" s="125"/>
      <c r="AB236" s="122" t="str">
        <f>IF(Tabel_RIE[[#This Row],[E2]]&gt;0,VLOOKUP(Tabel_RIE[[#This Row],[E2]],Tabel_FK_E[],2,FALSE),"")</f>
        <v/>
      </c>
      <c r="AC236" s="125"/>
      <c r="AD236" s="122" t="str">
        <f>IF(Tabel_RIE[[#This Row],[B2]]&gt;0,VLOOKUP(Tabel_RIE[[#This Row],[B2]],Tabel_FK_B[],2,FALSE),"")</f>
        <v/>
      </c>
      <c r="AE236" s="125"/>
      <c r="AF236" s="122" t="str">
        <f>IF(Tabel_RIE[[#This Row],[W2]]&gt;0,VLOOKUP(Tabel_RIE[[#This Row],[W2]],Tabel_FK_W[],2,FALSE),"")</f>
        <v/>
      </c>
      <c r="AG23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22"/>
      <c r="AI236" s="119"/>
      <c r="AJ236" s="127"/>
      <c r="AK23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30" t="str">
        <f>IF(AND(Tabel_RIE[[#This Row],[R12]]&gt;=70,Tabel_RIE[[#This Row],[R22]]&lt;70),"Ja","Nee")</f>
        <v>Ja</v>
      </c>
      <c r="AM236" s="130" t="str">
        <f>IF(Tabel_RIE[[#This Row],[R22]]&lt;&gt;"",Tabel_RIE[[#This Row],[R22]],Tabel_RIE[[#This Row],[R12]])</f>
        <v/>
      </c>
    </row>
    <row r="237" spans="2:39" ht="42" customHeight="1" x14ac:dyDescent="0.2">
      <c r="B237" s="118">
        <v>230</v>
      </c>
      <c r="C237" s="119"/>
      <c r="D237" s="119"/>
      <c r="E237" s="119"/>
      <c r="F237" s="119"/>
      <c r="G237" s="119"/>
      <c r="H237" s="119"/>
      <c r="I237" s="119"/>
      <c r="J237" s="119"/>
      <c r="K237" s="120"/>
      <c r="L237" s="121" t="str">
        <f>IF(Tabel_RIE[[#This Row],[E1]]&gt;0,VLOOKUP(Tabel_RIE[[#This Row],[E1]],Tabel_FK_E[],2,FALSE),"")</f>
        <v/>
      </c>
      <c r="M237" s="120"/>
      <c r="N237" s="122" t="str">
        <f>IF(Tabel_RIE[[#This Row],[B1]]&gt;0,VLOOKUP(Tabel_RIE[[#This Row],[B1]],Tabel_FK_B[],2,FALSE),"")</f>
        <v/>
      </c>
      <c r="O237" s="120"/>
      <c r="P237" s="122" t="str">
        <f>IF(Tabel_RIE[[#This Row],[W1]]&gt;0,VLOOKUP(Tabel_RIE[[#This Row],[W1]],Tabel_FK_W[],2,FALSE),"")</f>
        <v/>
      </c>
      <c r="Q23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22" t="str">
        <f>IF(OR(Tabel_RIE[[#This Row],[E12]]="",Tabel_RIE[[#This Row],[B12]]="",Tabel_RIE[[#This Row],[W12]]=""),"",Tabel_RIE[[#This Row],[E12]]*Tabel_RIE[[#This Row],[B12]]*Tabel_RIE[[#This Row],[W12]])</f>
        <v/>
      </c>
      <c r="S237" s="124" t="str">
        <f>IF(AND(Tabel_RIE[[#This Row],[E12]]="",Tabel_RIE[[#This Row],[R12]]=""),"",IF(AND(OR(Tabel_RIE[[#This Row],[E12]]="",Tabel_RIE[[#This Row],[E12]]&lt;15),OR(Tabel_RIE[[#This Row],[R12]]="",Tabel_RIE[[#This Row],[R12]]&lt;70)),"n.v.t.",IF(OR(Tabel_RIE[[#This Row],[E12]]&gt;=15,Tabel_RIE[[#This Row],[R12]]&gt;=70),"√","fout")))</f>
        <v/>
      </c>
      <c r="T237" s="125"/>
      <c r="U237" s="126"/>
      <c r="V237" s="126"/>
      <c r="W237" s="127"/>
      <c r="X237" s="128" t="str">
        <f t="shared" si="4"/>
        <v>Bronaanpak:
Collectieve maatregelen:
Individuele maatregelen:
PBM's:</v>
      </c>
      <c r="Y237" s="119"/>
      <c r="Z237" s="129"/>
      <c r="AA237" s="125"/>
      <c r="AB237" s="122" t="str">
        <f>IF(Tabel_RIE[[#This Row],[E2]]&gt;0,VLOOKUP(Tabel_RIE[[#This Row],[E2]],Tabel_FK_E[],2,FALSE),"")</f>
        <v/>
      </c>
      <c r="AC237" s="125"/>
      <c r="AD237" s="122" t="str">
        <f>IF(Tabel_RIE[[#This Row],[B2]]&gt;0,VLOOKUP(Tabel_RIE[[#This Row],[B2]],Tabel_FK_B[],2,FALSE),"")</f>
        <v/>
      </c>
      <c r="AE237" s="125"/>
      <c r="AF237" s="122" t="str">
        <f>IF(Tabel_RIE[[#This Row],[W2]]&gt;0,VLOOKUP(Tabel_RIE[[#This Row],[W2]],Tabel_FK_W[],2,FALSE),"")</f>
        <v/>
      </c>
      <c r="AG23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22"/>
      <c r="AI237" s="119"/>
      <c r="AJ237" s="127"/>
      <c r="AK23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30" t="str">
        <f>IF(AND(Tabel_RIE[[#This Row],[R12]]&gt;=70,Tabel_RIE[[#This Row],[R22]]&lt;70),"Ja","Nee")</f>
        <v>Ja</v>
      </c>
      <c r="AM237" s="130" t="str">
        <f>IF(Tabel_RIE[[#This Row],[R22]]&lt;&gt;"",Tabel_RIE[[#This Row],[R22]],Tabel_RIE[[#This Row],[R12]])</f>
        <v/>
      </c>
    </row>
    <row r="238" spans="2:39" ht="42" customHeight="1" x14ac:dyDescent="0.2">
      <c r="B238" s="118">
        <v>231</v>
      </c>
      <c r="C238" s="119"/>
      <c r="D238" s="119"/>
      <c r="E238" s="119"/>
      <c r="F238" s="119"/>
      <c r="G238" s="119"/>
      <c r="H238" s="119"/>
      <c r="I238" s="119"/>
      <c r="J238" s="119"/>
      <c r="K238" s="120"/>
      <c r="L238" s="121" t="str">
        <f>IF(Tabel_RIE[[#This Row],[E1]]&gt;0,VLOOKUP(Tabel_RIE[[#This Row],[E1]],Tabel_FK_E[],2,FALSE),"")</f>
        <v/>
      </c>
      <c r="M238" s="120"/>
      <c r="N238" s="122" t="str">
        <f>IF(Tabel_RIE[[#This Row],[B1]]&gt;0,VLOOKUP(Tabel_RIE[[#This Row],[B1]],Tabel_FK_B[],2,FALSE),"")</f>
        <v/>
      </c>
      <c r="O238" s="120"/>
      <c r="P238" s="122" t="str">
        <f>IF(Tabel_RIE[[#This Row],[W1]]&gt;0,VLOOKUP(Tabel_RIE[[#This Row],[W1]],Tabel_FK_W[],2,FALSE),"")</f>
        <v/>
      </c>
      <c r="Q23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22" t="str">
        <f>IF(OR(Tabel_RIE[[#This Row],[E12]]="",Tabel_RIE[[#This Row],[B12]]="",Tabel_RIE[[#This Row],[W12]]=""),"",Tabel_RIE[[#This Row],[E12]]*Tabel_RIE[[#This Row],[B12]]*Tabel_RIE[[#This Row],[W12]])</f>
        <v/>
      </c>
      <c r="S238" s="124" t="str">
        <f>IF(AND(Tabel_RIE[[#This Row],[E12]]="",Tabel_RIE[[#This Row],[R12]]=""),"",IF(AND(OR(Tabel_RIE[[#This Row],[E12]]="",Tabel_RIE[[#This Row],[E12]]&lt;15),OR(Tabel_RIE[[#This Row],[R12]]="",Tabel_RIE[[#This Row],[R12]]&lt;70)),"n.v.t.",IF(OR(Tabel_RIE[[#This Row],[E12]]&gt;=15,Tabel_RIE[[#This Row],[R12]]&gt;=70),"√","fout")))</f>
        <v/>
      </c>
      <c r="T238" s="125"/>
      <c r="U238" s="126"/>
      <c r="V238" s="126"/>
      <c r="W238" s="127"/>
      <c r="X238" s="128" t="str">
        <f t="shared" si="4"/>
        <v>Bronaanpak:
Collectieve maatregelen:
Individuele maatregelen:
PBM's:</v>
      </c>
      <c r="Y238" s="119"/>
      <c r="Z238" s="129"/>
      <c r="AA238" s="125"/>
      <c r="AB238" s="122" t="str">
        <f>IF(Tabel_RIE[[#This Row],[E2]]&gt;0,VLOOKUP(Tabel_RIE[[#This Row],[E2]],Tabel_FK_E[],2,FALSE),"")</f>
        <v/>
      </c>
      <c r="AC238" s="125"/>
      <c r="AD238" s="122" t="str">
        <f>IF(Tabel_RIE[[#This Row],[B2]]&gt;0,VLOOKUP(Tabel_RIE[[#This Row],[B2]],Tabel_FK_B[],2,FALSE),"")</f>
        <v/>
      </c>
      <c r="AE238" s="125"/>
      <c r="AF238" s="122" t="str">
        <f>IF(Tabel_RIE[[#This Row],[W2]]&gt;0,VLOOKUP(Tabel_RIE[[#This Row],[W2]],Tabel_FK_W[],2,FALSE),"")</f>
        <v/>
      </c>
      <c r="AG23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22"/>
      <c r="AI238" s="119"/>
      <c r="AJ238" s="127"/>
      <c r="AK23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30" t="str">
        <f>IF(AND(Tabel_RIE[[#This Row],[R12]]&gt;=70,Tabel_RIE[[#This Row],[R22]]&lt;70),"Ja","Nee")</f>
        <v>Ja</v>
      </c>
      <c r="AM238" s="130" t="str">
        <f>IF(Tabel_RIE[[#This Row],[R22]]&lt;&gt;"",Tabel_RIE[[#This Row],[R22]],Tabel_RIE[[#This Row],[R12]])</f>
        <v/>
      </c>
    </row>
    <row r="239" spans="2:39" ht="42" customHeight="1" x14ac:dyDescent="0.2">
      <c r="B239" s="118">
        <v>232</v>
      </c>
      <c r="C239" s="119"/>
      <c r="D239" s="119"/>
      <c r="E239" s="119"/>
      <c r="F239" s="119"/>
      <c r="G239" s="119"/>
      <c r="H239" s="119"/>
      <c r="I239" s="119"/>
      <c r="J239" s="119"/>
      <c r="K239" s="120"/>
      <c r="L239" s="121" t="str">
        <f>IF(Tabel_RIE[[#This Row],[E1]]&gt;0,VLOOKUP(Tabel_RIE[[#This Row],[E1]],Tabel_FK_E[],2,FALSE),"")</f>
        <v/>
      </c>
      <c r="M239" s="120"/>
      <c r="N239" s="122" t="str">
        <f>IF(Tabel_RIE[[#This Row],[B1]]&gt;0,VLOOKUP(Tabel_RIE[[#This Row],[B1]],Tabel_FK_B[],2,FALSE),"")</f>
        <v/>
      </c>
      <c r="O239" s="120"/>
      <c r="P239" s="122" t="str">
        <f>IF(Tabel_RIE[[#This Row],[W1]]&gt;0,VLOOKUP(Tabel_RIE[[#This Row],[W1]],Tabel_FK_W[],2,FALSE),"")</f>
        <v/>
      </c>
      <c r="Q23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22" t="str">
        <f>IF(OR(Tabel_RIE[[#This Row],[E12]]="",Tabel_RIE[[#This Row],[B12]]="",Tabel_RIE[[#This Row],[W12]]=""),"",Tabel_RIE[[#This Row],[E12]]*Tabel_RIE[[#This Row],[B12]]*Tabel_RIE[[#This Row],[W12]])</f>
        <v/>
      </c>
      <c r="S239" s="124" t="str">
        <f>IF(AND(Tabel_RIE[[#This Row],[E12]]="",Tabel_RIE[[#This Row],[R12]]=""),"",IF(AND(OR(Tabel_RIE[[#This Row],[E12]]="",Tabel_RIE[[#This Row],[E12]]&lt;15),OR(Tabel_RIE[[#This Row],[R12]]="",Tabel_RIE[[#This Row],[R12]]&lt;70)),"n.v.t.",IF(OR(Tabel_RIE[[#This Row],[E12]]&gt;=15,Tabel_RIE[[#This Row],[R12]]&gt;=70),"√","fout")))</f>
        <v/>
      </c>
      <c r="T239" s="125"/>
      <c r="U239" s="126"/>
      <c r="V239" s="126"/>
      <c r="W239" s="127"/>
      <c r="X239" s="128" t="str">
        <f t="shared" si="4"/>
        <v>Bronaanpak:
Collectieve maatregelen:
Individuele maatregelen:
PBM's:</v>
      </c>
      <c r="Y239" s="119"/>
      <c r="Z239" s="129"/>
      <c r="AA239" s="125"/>
      <c r="AB239" s="122" t="str">
        <f>IF(Tabel_RIE[[#This Row],[E2]]&gt;0,VLOOKUP(Tabel_RIE[[#This Row],[E2]],Tabel_FK_E[],2,FALSE),"")</f>
        <v/>
      </c>
      <c r="AC239" s="125"/>
      <c r="AD239" s="122" t="str">
        <f>IF(Tabel_RIE[[#This Row],[B2]]&gt;0,VLOOKUP(Tabel_RIE[[#This Row],[B2]],Tabel_FK_B[],2,FALSE),"")</f>
        <v/>
      </c>
      <c r="AE239" s="125"/>
      <c r="AF239" s="122" t="str">
        <f>IF(Tabel_RIE[[#This Row],[W2]]&gt;0,VLOOKUP(Tabel_RIE[[#This Row],[W2]],Tabel_FK_W[],2,FALSE),"")</f>
        <v/>
      </c>
      <c r="AG23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22"/>
      <c r="AI239" s="119"/>
      <c r="AJ239" s="127"/>
      <c r="AK23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30" t="str">
        <f>IF(AND(Tabel_RIE[[#This Row],[R12]]&gt;=70,Tabel_RIE[[#This Row],[R22]]&lt;70),"Ja","Nee")</f>
        <v>Ja</v>
      </c>
      <c r="AM239" s="130" t="str">
        <f>IF(Tabel_RIE[[#This Row],[R22]]&lt;&gt;"",Tabel_RIE[[#This Row],[R22]],Tabel_RIE[[#This Row],[R12]])</f>
        <v/>
      </c>
    </row>
    <row r="240" spans="2:39" ht="42" customHeight="1" x14ac:dyDescent="0.2">
      <c r="B240" s="118">
        <v>233</v>
      </c>
      <c r="C240" s="119"/>
      <c r="D240" s="119"/>
      <c r="E240" s="119"/>
      <c r="F240" s="119"/>
      <c r="G240" s="119"/>
      <c r="H240" s="119"/>
      <c r="I240" s="119"/>
      <c r="J240" s="119"/>
      <c r="K240" s="120"/>
      <c r="L240" s="121" t="str">
        <f>IF(Tabel_RIE[[#This Row],[E1]]&gt;0,VLOOKUP(Tabel_RIE[[#This Row],[E1]],Tabel_FK_E[],2,FALSE),"")</f>
        <v/>
      </c>
      <c r="M240" s="120"/>
      <c r="N240" s="122" t="str">
        <f>IF(Tabel_RIE[[#This Row],[B1]]&gt;0,VLOOKUP(Tabel_RIE[[#This Row],[B1]],Tabel_FK_B[],2,FALSE),"")</f>
        <v/>
      </c>
      <c r="O240" s="120"/>
      <c r="P240" s="122" t="str">
        <f>IF(Tabel_RIE[[#This Row],[W1]]&gt;0,VLOOKUP(Tabel_RIE[[#This Row],[W1]],Tabel_FK_W[],2,FALSE),"")</f>
        <v/>
      </c>
      <c r="Q24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22" t="str">
        <f>IF(OR(Tabel_RIE[[#This Row],[E12]]="",Tabel_RIE[[#This Row],[B12]]="",Tabel_RIE[[#This Row],[W12]]=""),"",Tabel_RIE[[#This Row],[E12]]*Tabel_RIE[[#This Row],[B12]]*Tabel_RIE[[#This Row],[W12]])</f>
        <v/>
      </c>
      <c r="S240" s="124" t="str">
        <f>IF(AND(Tabel_RIE[[#This Row],[E12]]="",Tabel_RIE[[#This Row],[R12]]=""),"",IF(AND(OR(Tabel_RIE[[#This Row],[E12]]="",Tabel_RIE[[#This Row],[E12]]&lt;15),OR(Tabel_RIE[[#This Row],[R12]]="",Tabel_RIE[[#This Row],[R12]]&lt;70)),"n.v.t.",IF(OR(Tabel_RIE[[#This Row],[E12]]&gt;=15,Tabel_RIE[[#This Row],[R12]]&gt;=70),"√","fout")))</f>
        <v/>
      </c>
      <c r="T240" s="125"/>
      <c r="U240" s="126"/>
      <c r="V240" s="126"/>
      <c r="W240" s="127"/>
      <c r="X240" s="128" t="str">
        <f t="shared" si="4"/>
        <v>Bronaanpak:
Collectieve maatregelen:
Individuele maatregelen:
PBM's:</v>
      </c>
      <c r="Y240" s="119"/>
      <c r="Z240" s="129"/>
      <c r="AA240" s="125"/>
      <c r="AB240" s="122" t="str">
        <f>IF(Tabel_RIE[[#This Row],[E2]]&gt;0,VLOOKUP(Tabel_RIE[[#This Row],[E2]],Tabel_FK_E[],2,FALSE),"")</f>
        <v/>
      </c>
      <c r="AC240" s="125"/>
      <c r="AD240" s="122" t="str">
        <f>IF(Tabel_RIE[[#This Row],[B2]]&gt;0,VLOOKUP(Tabel_RIE[[#This Row],[B2]],Tabel_FK_B[],2,FALSE),"")</f>
        <v/>
      </c>
      <c r="AE240" s="125"/>
      <c r="AF240" s="122" t="str">
        <f>IF(Tabel_RIE[[#This Row],[W2]]&gt;0,VLOOKUP(Tabel_RIE[[#This Row],[W2]],Tabel_FK_W[],2,FALSE),"")</f>
        <v/>
      </c>
      <c r="AG24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22"/>
      <c r="AI240" s="119"/>
      <c r="AJ240" s="127"/>
      <c r="AK24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30" t="str">
        <f>IF(AND(Tabel_RIE[[#This Row],[R12]]&gt;=70,Tabel_RIE[[#This Row],[R22]]&lt;70),"Ja","Nee")</f>
        <v>Ja</v>
      </c>
      <c r="AM240" s="130" t="str">
        <f>IF(Tabel_RIE[[#This Row],[R22]]&lt;&gt;"",Tabel_RIE[[#This Row],[R22]],Tabel_RIE[[#This Row],[R12]])</f>
        <v/>
      </c>
    </row>
    <row r="241" spans="2:39" ht="42" customHeight="1" x14ac:dyDescent="0.2">
      <c r="B241" s="118">
        <v>234</v>
      </c>
      <c r="C241" s="119"/>
      <c r="D241" s="119"/>
      <c r="E241" s="119"/>
      <c r="F241" s="119"/>
      <c r="G241" s="119"/>
      <c r="H241" s="119"/>
      <c r="I241" s="119"/>
      <c r="J241" s="119"/>
      <c r="K241" s="120"/>
      <c r="L241" s="121" t="str">
        <f>IF(Tabel_RIE[[#This Row],[E1]]&gt;0,VLOOKUP(Tabel_RIE[[#This Row],[E1]],Tabel_FK_E[],2,FALSE),"")</f>
        <v/>
      </c>
      <c r="M241" s="120"/>
      <c r="N241" s="122" t="str">
        <f>IF(Tabel_RIE[[#This Row],[B1]]&gt;0,VLOOKUP(Tabel_RIE[[#This Row],[B1]],Tabel_FK_B[],2,FALSE),"")</f>
        <v/>
      </c>
      <c r="O241" s="120"/>
      <c r="P241" s="122" t="str">
        <f>IF(Tabel_RIE[[#This Row],[W1]]&gt;0,VLOOKUP(Tabel_RIE[[#This Row],[W1]],Tabel_FK_W[],2,FALSE),"")</f>
        <v/>
      </c>
      <c r="Q24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22" t="str">
        <f>IF(OR(Tabel_RIE[[#This Row],[E12]]="",Tabel_RIE[[#This Row],[B12]]="",Tabel_RIE[[#This Row],[W12]]=""),"",Tabel_RIE[[#This Row],[E12]]*Tabel_RIE[[#This Row],[B12]]*Tabel_RIE[[#This Row],[W12]])</f>
        <v/>
      </c>
      <c r="S241" s="124" t="str">
        <f>IF(AND(Tabel_RIE[[#This Row],[E12]]="",Tabel_RIE[[#This Row],[R12]]=""),"",IF(AND(OR(Tabel_RIE[[#This Row],[E12]]="",Tabel_RIE[[#This Row],[E12]]&lt;15),OR(Tabel_RIE[[#This Row],[R12]]="",Tabel_RIE[[#This Row],[R12]]&lt;70)),"n.v.t.",IF(OR(Tabel_RIE[[#This Row],[E12]]&gt;=15,Tabel_RIE[[#This Row],[R12]]&gt;=70),"√","fout")))</f>
        <v/>
      </c>
      <c r="T241" s="125"/>
      <c r="U241" s="126"/>
      <c r="V241" s="126"/>
      <c r="W241" s="127"/>
      <c r="X241" s="128" t="str">
        <f t="shared" si="4"/>
        <v>Bronaanpak:
Collectieve maatregelen:
Individuele maatregelen:
PBM's:</v>
      </c>
      <c r="Y241" s="119"/>
      <c r="Z241" s="129"/>
      <c r="AA241" s="125"/>
      <c r="AB241" s="122" t="str">
        <f>IF(Tabel_RIE[[#This Row],[E2]]&gt;0,VLOOKUP(Tabel_RIE[[#This Row],[E2]],Tabel_FK_E[],2,FALSE),"")</f>
        <v/>
      </c>
      <c r="AC241" s="125"/>
      <c r="AD241" s="122" t="str">
        <f>IF(Tabel_RIE[[#This Row],[B2]]&gt;0,VLOOKUP(Tabel_RIE[[#This Row],[B2]],Tabel_FK_B[],2,FALSE),"")</f>
        <v/>
      </c>
      <c r="AE241" s="125"/>
      <c r="AF241" s="122" t="str">
        <f>IF(Tabel_RIE[[#This Row],[W2]]&gt;0,VLOOKUP(Tabel_RIE[[#This Row],[W2]],Tabel_FK_W[],2,FALSE),"")</f>
        <v/>
      </c>
      <c r="AG24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22"/>
      <c r="AI241" s="119"/>
      <c r="AJ241" s="127"/>
      <c r="AK24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30" t="str">
        <f>IF(AND(Tabel_RIE[[#This Row],[R12]]&gt;=70,Tabel_RIE[[#This Row],[R22]]&lt;70),"Ja","Nee")</f>
        <v>Ja</v>
      </c>
      <c r="AM241" s="130" t="str">
        <f>IF(Tabel_RIE[[#This Row],[R22]]&lt;&gt;"",Tabel_RIE[[#This Row],[R22]],Tabel_RIE[[#This Row],[R12]])</f>
        <v/>
      </c>
    </row>
    <row r="242" spans="2:39" ht="42" customHeight="1" x14ac:dyDescent="0.2">
      <c r="B242" s="118">
        <v>235</v>
      </c>
      <c r="C242" s="119"/>
      <c r="D242" s="119"/>
      <c r="E242" s="119"/>
      <c r="F242" s="119"/>
      <c r="G242" s="119"/>
      <c r="H242" s="119"/>
      <c r="I242" s="119"/>
      <c r="J242" s="119"/>
      <c r="K242" s="120"/>
      <c r="L242" s="121" t="str">
        <f>IF(Tabel_RIE[[#This Row],[E1]]&gt;0,VLOOKUP(Tabel_RIE[[#This Row],[E1]],Tabel_FK_E[],2,FALSE),"")</f>
        <v/>
      </c>
      <c r="M242" s="120"/>
      <c r="N242" s="122" t="str">
        <f>IF(Tabel_RIE[[#This Row],[B1]]&gt;0,VLOOKUP(Tabel_RIE[[#This Row],[B1]],Tabel_FK_B[],2,FALSE),"")</f>
        <v/>
      </c>
      <c r="O242" s="120"/>
      <c r="P242" s="122" t="str">
        <f>IF(Tabel_RIE[[#This Row],[W1]]&gt;0,VLOOKUP(Tabel_RIE[[#This Row],[W1]],Tabel_FK_W[],2,FALSE),"")</f>
        <v/>
      </c>
      <c r="Q24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22" t="str">
        <f>IF(OR(Tabel_RIE[[#This Row],[E12]]="",Tabel_RIE[[#This Row],[B12]]="",Tabel_RIE[[#This Row],[W12]]=""),"",Tabel_RIE[[#This Row],[E12]]*Tabel_RIE[[#This Row],[B12]]*Tabel_RIE[[#This Row],[W12]])</f>
        <v/>
      </c>
      <c r="S242" s="124" t="str">
        <f>IF(AND(Tabel_RIE[[#This Row],[E12]]="",Tabel_RIE[[#This Row],[R12]]=""),"",IF(AND(OR(Tabel_RIE[[#This Row],[E12]]="",Tabel_RIE[[#This Row],[E12]]&lt;15),OR(Tabel_RIE[[#This Row],[R12]]="",Tabel_RIE[[#This Row],[R12]]&lt;70)),"n.v.t.",IF(OR(Tabel_RIE[[#This Row],[E12]]&gt;=15,Tabel_RIE[[#This Row],[R12]]&gt;=70),"√","fout")))</f>
        <v/>
      </c>
      <c r="T242" s="125"/>
      <c r="U242" s="126"/>
      <c r="V242" s="126"/>
      <c r="W242" s="127"/>
      <c r="X242" s="128" t="str">
        <f t="shared" si="4"/>
        <v>Bronaanpak:
Collectieve maatregelen:
Individuele maatregelen:
PBM's:</v>
      </c>
      <c r="Y242" s="119"/>
      <c r="Z242" s="129"/>
      <c r="AA242" s="125"/>
      <c r="AB242" s="122" t="str">
        <f>IF(Tabel_RIE[[#This Row],[E2]]&gt;0,VLOOKUP(Tabel_RIE[[#This Row],[E2]],Tabel_FK_E[],2,FALSE),"")</f>
        <v/>
      </c>
      <c r="AC242" s="125"/>
      <c r="AD242" s="122" t="str">
        <f>IF(Tabel_RIE[[#This Row],[B2]]&gt;0,VLOOKUP(Tabel_RIE[[#This Row],[B2]],Tabel_FK_B[],2,FALSE),"")</f>
        <v/>
      </c>
      <c r="AE242" s="125"/>
      <c r="AF242" s="122" t="str">
        <f>IF(Tabel_RIE[[#This Row],[W2]]&gt;0,VLOOKUP(Tabel_RIE[[#This Row],[W2]],Tabel_FK_W[],2,FALSE),"")</f>
        <v/>
      </c>
      <c r="AG24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22"/>
      <c r="AI242" s="119"/>
      <c r="AJ242" s="127"/>
      <c r="AK24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30" t="str">
        <f>IF(AND(Tabel_RIE[[#This Row],[R12]]&gt;=70,Tabel_RIE[[#This Row],[R22]]&lt;70),"Ja","Nee")</f>
        <v>Ja</v>
      </c>
      <c r="AM242" s="130" t="str">
        <f>IF(Tabel_RIE[[#This Row],[R22]]&lt;&gt;"",Tabel_RIE[[#This Row],[R22]],Tabel_RIE[[#This Row],[R12]])</f>
        <v/>
      </c>
    </row>
    <row r="243" spans="2:39" ht="42" customHeight="1" x14ac:dyDescent="0.2">
      <c r="B243" s="118">
        <v>236</v>
      </c>
      <c r="C243" s="119"/>
      <c r="D243" s="119"/>
      <c r="E243" s="119"/>
      <c r="F243" s="119"/>
      <c r="G243" s="119"/>
      <c r="H243" s="119"/>
      <c r="I243" s="119"/>
      <c r="J243" s="119"/>
      <c r="K243" s="120"/>
      <c r="L243" s="121" t="str">
        <f>IF(Tabel_RIE[[#This Row],[E1]]&gt;0,VLOOKUP(Tabel_RIE[[#This Row],[E1]],Tabel_FK_E[],2,FALSE),"")</f>
        <v/>
      </c>
      <c r="M243" s="120"/>
      <c r="N243" s="122" t="str">
        <f>IF(Tabel_RIE[[#This Row],[B1]]&gt;0,VLOOKUP(Tabel_RIE[[#This Row],[B1]],Tabel_FK_B[],2,FALSE),"")</f>
        <v/>
      </c>
      <c r="O243" s="120"/>
      <c r="P243" s="122" t="str">
        <f>IF(Tabel_RIE[[#This Row],[W1]]&gt;0,VLOOKUP(Tabel_RIE[[#This Row],[W1]],Tabel_FK_W[],2,FALSE),"")</f>
        <v/>
      </c>
      <c r="Q24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22" t="str">
        <f>IF(OR(Tabel_RIE[[#This Row],[E12]]="",Tabel_RIE[[#This Row],[B12]]="",Tabel_RIE[[#This Row],[W12]]=""),"",Tabel_RIE[[#This Row],[E12]]*Tabel_RIE[[#This Row],[B12]]*Tabel_RIE[[#This Row],[W12]])</f>
        <v/>
      </c>
      <c r="S243" s="124" t="str">
        <f>IF(AND(Tabel_RIE[[#This Row],[E12]]="",Tabel_RIE[[#This Row],[R12]]=""),"",IF(AND(OR(Tabel_RIE[[#This Row],[E12]]="",Tabel_RIE[[#This Row],[E12]]&lt;15),OR(Tabel_RIE[[#This Row],[R12]]="",Tabel_RIE[[#This Row],[R12]]&lt;70)),"n.v.t.",IF(OR(Tabel_RIE[[#This Row],[E12]]&gt;=15,Tabel_RIE[[#This Row],[R12]]&gt;=70),"√","fout")))</f>
        <v/>
      </c>
      <c r="T243" s="125"/>
      <c r="U243" s="126"/>
      <c r="V243" s="126"/>
      <c r="W243" s="127"/>
      <c r="X243" s="128" t="str">
        <f t="shared" si="4"/>
        <v>Bronaanpak:
Collectieve maatregelen:
Individuele maatregelen:
PBM's:</v>
      </c>
      <c r="Y243" s="119"/>
      <c r="Z243" s="129"/>
      <c r="AA243" s="125"/>
      <c r="AB243" s="122" t="str">
        <f>IF(Tabel_RIE[[#This Row],[E2]]&gt;0,VLOOKUP(Tabel_RIE[[#This Row],[E2]],Tabel_FK_E[],2,FALSE),"")</f>
        <v/>
      </c>
      <c r="AC243" s="125"/>
      <c r="AD243" s="122" t="str">
        <f>IF(Tabel_RIE[[#This Row],[B2]]&gt;0,VLOOKUP(Tabel_RIE[[#This Row],[B2]],Tabel_FK_B[],2,FALSE),"")</f>
        <v/>
      </c>
      <c r="AE243" s="125"/>
      <c r="AF243" s="122" t="str">
        <f>IF(Tabel_RIE[[#This Row],[W2]]&gt;0,VLOOKUP(Tabel_RIE[[#This Row],[W2]],Tabel_FK_W[],2,FALSE),"")</f>
        <v/>
      </c>
      <c r="AG24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22"/>
      <c r="AI243" s="119"/>
      <c r="AJ243" s="127"/>
      <c r="AK24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30" t="str">
        <f>IF(AND(Tabel_RIE[[#This Row],[R12]]&gt;=70,Tabel_RIE[[#This Row],[R22]]&lt;70),"Ja","Nee")</f>
        <v>Ja</v>
      </c>
      <c r="AM243" s="130" t="str">
        <f>IF(Tabel_RIE[[#This Row],[R22]]&lt;&gt;"",Tabel_RIE[[#This Row],[R22]],Tabel_RIE[[#This Row],[R12]])</f>
        <v/>
      </c>
    </row>
    <row r="244" spans="2:39" ht="42" customHeight="1" x14ac:dyDescent="0.2">
      <c r="B244" s="118">
        <v>237</v>
      </c>
      <c r="C244" s="119"/>
      <c r="D244" s="119"/>
      <c r="E244" s="119"/>
      <c r="F244" s="119"/>
      <c r="G244" s="119"/>
      <c r="H244" s="119"/>
      <c r="I244" s="119"/>
      <c r="J244" s="119"/>
      <c r="K244" s="120"/>
      <c r="L244" s="121" t="str">
        <f>IF(Tabel_RIE[[#This Row],[E1]]&gt;0,VLOOKUP(Tabel_RIE[[#This Row],[E1]],Tabel_FK_E[],2,FALSE),"")</f>
        <v/>
      </c>
      <c r="M244" s="120"/>
      <c r="N244" s="122" t="str">
        <f>IF(Tabel_RIE[[#This Row],[B1]]&gt;0,VLOOKUP(Tabel_RIE[[#This Row],[B1]],Tabel_FK_B[],2,FALSE),"")</f>
        <v/>
      </c>
      <c r="O244" s="120"/>
      <c r="P244" s="122" t="str">
        <f>IF(Tabel_RIE[[#This Row],[W1]]&gt;0,VLOOKUP(Tabel_RIE[[#This Row],[W1]],Tabel_FK_W[],2,FALSE),"")</f>
        <v/>
      </c>
      <c r="Q24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22" t="str">
        <f>IF(OR(Tabel_RIE[[#This Row],[E12]]="",Tabel_RIE[[#This Row],[B12]]="",Tabel_RIE[[#This Row],[W12]]=""),"",Tabel_RIE[[#This Row],[E12]]*Tabel_RIE[[#This Row],[B12]]*Tabel_RIE[[#This Row],[W12]])</f>
        <v/>
      </c>
      <c r="S244" s="124" t="str">
        <f>IF(AND(Tabel_RIE[[#This Row],[E12]]="",Tabel_RIE[[#This Row],[R12]]=""),"",IF(AND(OR(Tabel_RIE[[#This Row],[E12]]="",Tabel_RIE[[#This Row],[E12]]&lt;15),OR(Tabel_RIE[[#This Row],[R12]]="",Tabel_RIE[[#This Row],[R12]]&lt;70)),"n.v.t.",IF(OR(Tabel_RIE[[#This Row],[E12]]&gt;=15,Tabel_RIE[[#This Row],[R12]]&gt;=70),"√","fout")))</f>
        <v/>
      </c>
      <c r="T244" s="125"/>
      <c r="U244" s="126"/>
      <c r="V244" s="126"/>
      <c r="W244" s="127"/>
      <c r="X244" s="128" t="str">
        <f t="shared" si="4"/>
        <v>Bronaanpak:
Collectieve maatregelen:
Individuele maatregelen:
PBM's:</v>
      </c>
      <c r="Y244" s="119"/>
      <c r="Z244" s="129"/>
      <c r="AA244" s="125"/>
      <c r="AB244" s="122" t="str">
        <f>IF(Tabel_RIE[[#This Row],[E2]]&gt;0,VLOOKUP(Tabel_RIE[[#This Row],[E2]],Tabel_FK_E[],2,FALSE),"")</f>
        <v/>
      </c>
      <c r="AC244" s="125"/>
      <c r="AD244" s="122" t="str">
        <f>IF(Tabel_RIE[[#This Row],[B2]]&gt;0,VLOOKUP(Tabel_RIE[[#This Row],[B2]],Tabel_FK_B[],2,FALSE),"")</f>
        <v/>
      </c>
      <c r="AE244" s="125"/>
      <c r="AF244" s="122" t="str">
        <f>IF(Tabel_RIE[[#This Row],[W2]]&gt;0,VLOOKUP(Tabel_RIE[[#This Row],[W2]],Tabel_FK_W[],2,FALSE),"")</f>
        <v/>
      </c>
      <c r="AG24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22"/>
      <c r="AI244" s="119"/>
      <c r="AJ244" s="127"/>
      <c r="AK24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30" t="str">
        <f>IF(AND(Tabel_RIE[[#This Row],[R12]]&gt;=70,Tabel_RIE[[#This Row],[R22]]&lt;70),"Ja","Nee")</f>
        <v>Ja</v>
      </c>
      <c r="AM244" s="130" t="str">
        <f>IF(Tabel_RIE[[#This Row],[R22]]&lt;&gt;"",Tabel_RIE[[#This Row],[R22]],Tabel_RIE[[#This Row],[R12]])</f>
        <v/>
      </c>
    </row>
    <row r="245" spans="2:39" ht="42" customHeight="1" x14ac:dyDescent="0.2">
      <c r="B245" s="118">
        <v>238</v>
      </c>
      <c r="C245" s="119"/>
      <c r="D245" s="119"/>
      <c r="E245" s="119"/>
      <c r="F245" s="119"/>
      <c r="G245" s="119"/>
      <c r="H245" s="119"/>
      <c r="I245" s="119"/>
      <c r="J245" s="119"/>
      <c r="K245" s="120"/>
      <c r="L245" s="121" t="str">
        <f>IF(Tabel_RIE[[#This Row],[E1]]&gt;0,VLOOKUP(Tabel_RIE[[#This Row],[E1]],Tabel_FK_E[],2,FALSE),"")</f>
        <v/>
      </c>
      <c r="M245" s="120"/>
      <c r="N245" s="122" t="str">
        <f>IF(Tabel_RIE[[#This Row],[B1]]&gt;0,VLOOKUP(Tabel_RIE[[#This Row],[B1]],Tabel_FK_B[],2,FALSE),"")</f>
        <v/>
      </c>
      <c r="O245" s="120"/>
      <c r="P245" s="122" t="str">
        <f>IF(Tabel_RIE[[#This Row],[W1]]&gt;0,VLOOKUP(Tabel_RIE[[#This Row],[W1]],Tabel_FK_W[],2,FALSE),"")</f>
        <v/>
      </c>
      <c r="Q24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22" t="str">
        <f>IF(OR(Tabel_RIE[[#This Row],[E12]]="",Tabel_RIE[[#This Row],[B12]]="",Tabel_RIE[[#This Row],[W12]]=""),"",Tabel_RIE[[#This Row],[E12]]*Tabel_RIE[[#This Row],[B12]]*Tabel_RIE[[#This Row],[W12]])</f>
        <v/>
      </c>
      <c r="S245" s="124" t="str">
        <f>IF(AND(Tabel_RIE[[#This Row],[E12]]="",Tabel_RIE[[#This Row],[R12]]=""),"",IF(AND(OR(Tabel_RIE[[#This Row],[E12]]="",Tabel_RIE[[#This Row],[E12]]&lt;15),OR(Tabel_RIE[[#This Row],[R12]]="",Tabel_RIE[[#This Row],[R12]]&lt;70)),"n.v.t.",IF(OR(Tabel_RIE[[#This Row],[E12]]&gt;=15,Tabel_RIE[[#This Row],[R12]]&gt;=70),"√","fout")))</f>
        <v/>
      </c>
      <c r="T245" s="125"/>
      <c r="U245" s="126"/>
      <c r="V245" s="126"/>
      <c r="W245" s="127"/>
      <c r="X245" s="128" t="str">
        <f t="shared" si="4"/>
        <v>Bronaanpak:
Collectieve maatregelen:
Individuele maatregelen:
PBM's:</v>
      </c>
      <c r="Y245" s="119"/>
      <c r="Z245" s="129"/>
      <c r="AA245" s="125"/>
      <c r="AB245" s="122" t="str">
        <f>IF(Tabel_RIE[[#This Row],[E2]]&gt;0,VLOOKUP(Tabel_RIE[[#This Row],[E2]],Tabel_FK_E[],2,FALSE),"")</f>
        <v/>
      </c>
      <c r="AC245" s="125"/>
      <c r="AD245" s="122" t="str">
        <f>IF(Tabel_RIE[[#This Row],[B2]]&gt;0,VLOOKUP(Tabel_RIE[[#This Row],[B2]],Tabel_FK_B[],2,FALSE),"")</f>
        <v/>
      </c>
      <c r="AE245" s="125"/>
      <c r="AF245" s="122" t="str">
        <f>IF(Tabel_RIE[[#This Row],[W2]]&gt;0,VLOOKUP(Tabel_RIE[[#This Row],[W2]],Tabel_FK_W[],2,FALSE),"")</f>
        <v/>
      </c>
      <c r="AG24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22"/>
      <c r="AI245" s="119"/>
      <c r="AJ245" s="127"/>
      <c r="AK24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30" t="str">
        <f>IF(AND(Tabel_RIE[[#This Row],[R12]]&gt;=70,Tabel_RIE[[#This Row],[R22]]&lt;70),"Ja","Nee")</f>
        <v>Ja</v>
      </c>
      <c r="AM245" s="130" t="str">
        <f>IF(Tabel_RIE[[#This Row],[R22]]&lt;&gt;"",Tabel_RIE[[#This Row],[R22]],Tabel_RIE[[#This Row],[R12]])</f>
        <v/>
      </c>
    </row>
    <row r="246" spans="2:39" ht="42" customHeight="1" x14ac:dyDescent="0.2">
      <c r="B246" s="118">
        <v>239</v>
      </c>
      <c r="C246" s="119"/>
      <c r="D246" s="119"/>
      <c r="E246" s="119"/>
      <c r="F246" s="119"/>
      <c r="G246" s="119"/>
      <c r="H246" s="119"/>
      <c r="I246" s="119"/>
      <c r="J246" s="119"/>
      <c r="K246" s="120"/>
      <c r="L246" s="121" t="str">
        <f>IF(Tabel_RIE[[#This Row],[E1]]&gt;0,VLOOKUP(Tabel_RIE[[#This Row],[E1]],Tabel_FK_E[],2,FALSE),"")</f>
        <v/>
      </c>
      <c r="M246" s="120"/>
      <c r="N246" s="122" t="str">
        <f>IF(Tabel_RIE[[#This Row],[B1]]&gt;0,VLOOKUP(Tabel_RIE[[#This Row],[B1]],Tabel_FK_B[],2,FALSE),"")</f>
        <v/>
      </c>
      <c r="O246" s="120"/>
      <c r="P246" s="122" t="str">
        <f>IF(Tabel_RIE[[#This Row],[W1]]&gt;0,VLOOKUP(Tabel_RIE[[#This Row],[W1]],Tabel_FK_W[],2,FALSE),"")</f>
        <v/>
      </c>
      <c r="Q24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22" t="str">
        <f>IF(OR(Tabel_RIE[[#This Row],[E12]]="",Tabel_RIE[[#This Row],[B12]]="",Tabel_RIE[[#This Row],[W12]]=""),"",Tabel_RIE[[#This Row],[E12]]*Tabel_RIE[[#This Row],[B12]]*Tabel_RIE[[#This Row],[W12]])</f>
        <v/>
      </c>
      <c r="S246" s="124" t="str">
        <f>IF(AND(Tabel_RIE[[#This Row],[E12]]="",Tabel_RIE[[#This Row],[R12]]=""),"",IF(AND(OR(Tabel_RIE[[#This Row],[E12]]="",Tabel_RIE[[#This Row],[E12]]&lt;15),OR(Tabel_RIE[[#This Row],[R12]]="",Tabel_RIE[[#This Row],[R12]]&lt;70)),"n.v.t.",IF(OR(Tabel_RIE[[#This Row],[E12]]&gt;=15,Tabel_RIE[[#This Row],[R12]]&gt;=70),"√","fout")))</f>
        <v/>
      </c>
      <c r="T246" s="125"/>
      <c r="U246" s="126"/>
      <c r="V246" s="126"/>
      <c r="W246" s="127"/>
      <c r="X246" s="128" t="str">
        <f t="shared" si="4"/>
        <v>Bronaanpak:
Collectieve maatregelen:
Individuele maatregelen:
PBM's:</v>
      </c>
      <c r="Y246" s="119"/>
      <c r="Z246" s="129"/>
      <c r="AA246" s="125"/>
      <c r="AB246" s="122" t="str">
        <f>IF(Tabel_RIE[[#This Row],[E2]]&gt;0,VLOOKUP(Tabel_RIE[[#This Row],[E2]],Tabel_FK_E[],2,FALSE),"")</f>
        <v/>
      </c>
      <c r="AC246" s="125"/>
      <c r="AD246" s="122" t="str">
        <f>IF(Tabel_RIE[[#This Row],[B2]]&gt;0,VLOOKUP(Tabel_RIE[[#This Row],[B2]],Tabel_FK_B[],2,FALSE),"")</f>
        <v/>
      </c>
      <c r="AE246" s="125"/>
      <c r="AF246" s="122" t="str">
        <f>IF(Tabel_RIE[[#This Row],[W2]]&gt;0,VLOOKUP(Tabel_RIE[[#This Row],[W2]],Tabel_FK_W[],2,FALSE),"")</f>
        <v/>
      </c>
      <c r="AG24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22"/>
      <c r="AI246" s="119"/>
      <c r="AJ246" s="127"/>
      <c r="AK24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30" t="str">
        <f>IF(AND(Tabel_RIE[[#This Row],[R12]]&gt;=70,Tabel_RIE[[#This Row],[R22]]&lt;70),"Ja","Nee")</f>
        <v>Ja</v>
      </c>
      <c r="AM246" s="130" t="str">
        <f>IF(Tabel_RIE[[#This Row],[R22]]&lt;&gt;"",Tabel_RIE[[#This Row],[R22]],Tabel_RIE[[#This Row],[R12]])</f>
        <v/>
      </c>
    </row>
    <row r="247" spans="2:39" ht="42" customHeight="1" x14ac:dyDescent="0.2">
      <c r="B247" s="118">
        <v>240</v>
      </c>
      <c r="C247" s="119"/>
      <c r="D247" s="119"/>
      <c r="E247" s="119"/>
      <c r="F247" s="119"/>
      <c r="G247" s="119"/>
      <c r="H247" s="119"/>
      <c r="I247" s="119"/>
      <c r="J247" s="119"/>
      <c r="K247" s="120"/>
      <c r="L247" s="121" t="str">
        <f>IF(Tabel_RIE[[#This Row],[E1]]&gt;0,VLOOKUP(Tabel_RIE[[#This Row],[E1]],Tabel_FK_E[],2,FALSE),"")</f>
        <v/>
      </c>
      <c r="M247" s="120"/>
      <c r="N247" s="122" t="str">
        <f>IF(Tabel_RIE[[#This Row],[B1]]&gt;0,VLOOKUP(Tabel_RIE[[#This Row],[B1]],Tabel_FK_B[],2,FALSE),"")</f>
        <v/>
      </c>
      <c r="O247" s="120"/>
      <c r="P247" s="122" t="str">
        <f>IF(Tabel_RIE[[#This Row],[W1]]&gt;0,VLOOKUP(Tabel_RIE[[#This Row],[W1]],Tabel_FK_W[],2,FALSE),"")</f>
        <v/>
      </c>
      <c r="Q24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22" t="str">
        <f>IF(OR(Tabel_RIE[[#This Row],[E12]]="",Tabel_RIE[[#This Row],[B12]]="",Tabel_RIE[[#This Row],[W12]]=""),"",Tabel_RIE[[#This Row],[E12]]*Tabel_RIE[[#This Row],[B12]]*Tabel_RIE[[#This Row],[W12]])</f>
        <v/>
      </c>
      <c r="S247" s="124" t="str">
        <f>IF(AND(Tabel_RIE[[#This Row],[E12]]="",Tabel_RIE[[#This Row],[R12]]=""),"",IF(AND(OR(Tabel_RIE[[#This Row],[E12]]="",Tabel_RIE[[#This Row],[E12]]&lt;15),OR(Tabel_RIE[[#This Row],[R12]]="",Tabel_RIE[[#This Row],[R12]]&lt;70)),"n.v.t.",IF(OR(Tabel_RIE[[#This Row],[E12]]&gt;=15,Tabel_RIE[[#This Row],[R12]]&gt;=70),"√","fout")))</f>
        <v/>
      </c>
      <c r="T247" s="125"/>
      <c r="U247" s="126"/>
      <c r="V247" s="126"/>
      <c r="W247" s="127"/>
      <c r="X247" s="128" t="str">
        <f t="shared" si="4"/>
        <v>Bronaanpak:
Collectieve maatregelen:
Individuele maatregelen:
PBM's:</v>
      </c>
      <c r="Y247" s="119"/>
      <c r="Z247" s="129"/>
      <c r="AA247" s="125"/>
      <c r="AB247" s="122" t="str">
        <f>IF(Tabel_RIE[[#This Row],[E2]]&gt;0,VLOOKUP(Tabel_RIE[[#This Row],[E2]],Tabel_FK_E[],2,FALSE),"")</f>
        <v/>
      </c>
      <c r="AC247" s="125"/>
      <c r="AD247" s="122" t="str">
        <f>IF(Tabel_RIE[[#This Row],[B2]]&gt;0,VLOOKUP(Tabel_RIE[[#This Row],[B2]],Tabel_FK_B[],2,FALSE),"")</f>
        <v/>
      </c>
      <c r="AE247" s="125"/>
      <c r="AF247" s="122" t="str">
        <f>IF(Tabel_RIE[[#This Row],[W2]]&gt;0,VLOOKUP(Tabel_RIE[[#This Row],[W2]],Tabel_FK_W[],2,FALSE),"")</f>
        <v/>
      </c>
      <c r="AG24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22"/>
      <c r="AI247" s="119"/>
      <c r="AJ247" s="127"/>
      <c r="AK24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30" t="str">
        <f>IF(AND(Tabel_RIE[[#This Row],[R12]]&gt;=70,Tabel_RIE[[#This Row],[R22]]&lt;70),"Ja","Nee")</f>
        <v>Ja</v>
      </c>
      <c r="AM247" s="130" t="str">
        <f>IF(Tabel_RIE[[#This Row],[R22]]&lt;&gt;"",Tabel_RIE[[#This Row],[R22]],Tabel_RIE[[#This Row],[R12]])</f>
        <v/>
      </c>
    </row>
    <row r="248" spans="2:39" ht="42" customHeight="1" x14ac:dyDescent="0.2">
      <c r="B248" s="118">
        <v>241</v>
      </c>
      <c r="C248" s="119"/>
      <c r="D248" s="119"/>
      <c r="E248" s="119"/>
      <c r="F248" s="119"/>
      <c r="G248" s="119"/>
      <c r="H248" s="119"/>
      <c r="I248" s="119"/>
      <c r="J248" s="119"/>
      <c r="K248" s="120"/>
      <c r="L248" s="121" t="str">
        <f>IF(Tabel_RIE[[#This Row],[E1]]&gt;0,VLOOKUP(Tabel_RIE[[#This Row],[E1]],Tabel_FK_E[],2,FALSE),"")</f>
        <v/>
      </c>
      <c r="M248" s="120"/>
      <c r="N248" s="122" t="str">
        <f>IF(Tabel_RIE[[#This Row],[B1]]&gt;0,VLOOKUP(Tabel_RIE[[#This Row],[B1]],Tabel_FK_B[],2,FALSE),"")</f>
        <v/>
      </c>
      <c r="O248" s="120"/>
      <c r="P248" s="122" t="str">
        <f>IF(Tabel_RIE[[#This Row],[W1]]&gt;0,VLOOKUP(Tabel_RIE[[#This Row],[W1]],Tabel_FK_W[],2,FALSE),"")</f>
        <v/>
      </c>
      <c r="Q24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22" t="str">
        <f>IF(OR(Tabel_RIE[[#This Row],[E12]]="",Tabel_RIE[[#This Row],[B12]]="",Tabel_RIE[[#This Row],[W12]]=""),"",Tabel_RIE[[#This Row],[E12]]*Tabel_RIE[[#This Row],[B12]]*Tabel_RIE[[#This Row],[W12]])</f>
        <v/>
      </c>
      <c r="S248" s="124" t="str">
        <f>IF(AND(Tabel_RIE[[#This Row],[E12]]="",Tabel_RIE[[#This Row],[R12]]=""),"",IF(AND(OR(Tabel_RIE[[#This Row],[E12]]="",Tabel_RIE[[#This Row],[E12]]&lt;15),OR(Tabel_RIE[[#This Row],[R12]]="",Tabel_RIE[[#This Row],[R12]]&lt;70)),"n.v.t.",IF(OR(Tabel_RIE[[#This Row],[E12]]&gt;=15,Tabel_RIE[[#This Row],[R12]]&gt;=70),"√","fout")))</f>
        <v/>
      </c>
      <c r="T248" s="125"/>
      <c r="U248" s="126"/>
      <c r="V248" s="126"/>
      <c r="W248" s="127"/>
      <c r="X248" s="128" t="str">
        <f t="shared" si="4"/>
        <v>Bronaanpak:
Collectieve maatregelen:
Individuele maatregelen:
PBM's:</v>
      </c>
      <c r="Y248" s="119"/>
      <c r="Z248" s="129"/>
      <c r="AA248" s="125"/>
      <c r="AB248" s="122" t="str">
        <f>IF(Tabel_RIE[[#This Row],[E2]]&gt;0,VLOOKUP(Tabel_RIE[[#This Row],[E2]],Tabel_FK_E[],2,FALSE),"")</f>
        <v/>
      </c>
      <c r="AC248" s="125"/>
      <c r="AD248" s="122" t="str">
        <f>IF(Tabel_RIE[[#This Row],[B2]]&gt;0,VLOOKUP(Tabel_RIE[[#This Row],[B2]],Tabel_FK_B[],2,FALSE),"")</f>
        <v/>
      </c>
      <c r="AE248" s="125"/>
      <c r="AF248" s="122" t="str">
        <f>IF(Tabel_RIE[[#This Row],[W2]]&gt;0,VLOOKUP(Tabel_RIE[[#This Row],[W2]],Tabel_FK_W[],2,FALSE),"")</f>
        <v/>
      </c>
      <c r="AG24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22"/>
      <c r="AI248" s="119"/>
      <c r="AJ248" s="127"/>
      <c r="AK24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30" t="str">
        <f>IF(AND(Tabel_RIE[[#This Row],[R12]]&gt;=70,Tabel_RIE[[#This Row],[R22]]&lt;70),"Ja","Nee")</f>
        <v>Ja</v>
      </c>
      <c r="AM248" s="130" t="str">
        <f>IF(Tabel_RIE[[#This Row],[R22]]&lt;&gt;"",Tabel_RIE[[#This Row],[R22]],Tabel_RIE[[#This Row],[R12]])</f>
        <v/>
      </c>
    </row>
    <row r="249" spans="2:39" ht="42" customHeight="1" x14ac:dyDescent="0.2">
      <c r="B249" s="118">
        <v>242</v>
      </c>
      <c r="C249" s="119"/>
      <c r="D249" s="119"/>
      <c r="E249" s="119"/>
      <c r="F249" s="119"/>
      <c r="G249" s="119"/>
      <c r="H249" s="119"/>
      <c r="I249" s="119"/>
      <c r="J249" s="119"/>
      <c r="K249" s="120"/>
      <c r="L249" s="121" t="str">
        <f>IF(Tabel_RIE[[#This Row],[E1]]&gt;0,VLOOKUP(Tabel_RIE[[#This Row],[E1]],Tabel_FK_E[],2,FALSE),"")</f>
        <v/>
      </c>
      <c r="M249" s="120"/>
      <c r="N249" s="122" t="str">
        <f>IF(Tabel_RIE[[#This Row],[B1]]&gt;0,VLOOKUP(Tabel_RIE[[#This Row],[B1]],Tabel_FK_B[],2,FALSE),"")</f>
        <v/>
      </c>
      <c r="O249" s="120"/>
      <c r="P249" s="122" t="str">
        <f>IF(Tabel_RIE[[#This Row],[W1]]&gt;0,VLOOKUP(Tabel_RIE[[#This Row],[W1]],Tabel_FK_W[],2,FALSE),"")</f>
        <v/>
      </c>
      <c r="Q24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22" t="str">
        <f>IF(OR(Tabel_RIE[[#This Row],[E12]]="",Tabel_RIE[[#This Row],[B12]]="",Tabel_RIE[[#This Row],[W12]]=""),"",Tabel_RIE[[#This Row],[E12]]*Tabel_RIE[[#This Row],[B12]]*Tabel_RIE[[#This Row],[W12]])</f>
        <v/>
      </c>
      <c r="S249" s="124" t="str">
        <f>IF(AND(Tabel_RIE[[#This Row],[E12]]="",Tabel_RIE[[#This Row],[R12]]=""),"",IF(AND(OR(Tabel_RIE[[#This Row],[E12]]="",Tabel_RIE[[#This Row],[E12]]&lt;15),OR(Tabel_RIE[[#This Row],[R12]]="",Tabel_RIE[[#This Row],[R12]]&lt;70)),"n.v.t.",IF(OR(Tabel_RIE[[#This Row],[E12]]&gt;=15,Tabel_RIE[[#This Row],[R12]]&gt;=70),"√","fout")))</f>
        <v/>
      </c>
      <c r="T249" s="125"/>
      <c r="U249" s="126"/>
      <c r="V249" s="126"/>
      <c r="W249" s="127"/>
      <c r="X249" s="128" t="str">
        <f t="shared" si="4"/>
        <v>Bronaanpak:
Collectieve maatregelen:
Individuele maatregelen:
PBM's:</v>
      </c>
      <c r="Y249" s="119"/>
      <c r="Z249" s="129"/>
      <c r="AA249" s="125"/>
      <c r="AB249" s="122" t="str">
        <f>IF(Tabel_RIE[[#This Row],[E2]]&gt;0,VLOOKUP(Tabel_RIE[[#This Row],[E2]],Tabel_FK_E[],2,FALSE),"")</f>
        <v/>
      </c>
      <c r="AC249" s="125"/>
      <c r="AD249" s="122" t="str">
        <f>IF(Tabel_RIE[[#This Row],[B2]]&gt;0,VLOOKUP(Tabel_RIE[[#This Row],[B2]],Tabel_FK_B[],2,FALSE),"")</f>
        <v/>
      </c>
      <c r="AE249" s="125"/>
      <c r="AF249" s="122" t="str">
        <f>IF(Tabel_RIE[[#This Row],[W2]]&gt;0,VLOOKUP(Tabel_RIE[[#This Row],[W2]],Tabel_FK_W[],2,FALSE),"")</f>
        <v/>
      </c>
      <c r="AG24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22"/>
      <c r="AI249" s="119"/>
      <c r="AJ249" s="127"/>
      <c r="AK24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30" t="str">
        <f>IF(AND(Tabel_RIE[[#This Row],[R12]]&gt;=70,Tabel_RIE[[#This Row],[R22]]&lt;70),"Ja","Nee")</f>
        <v>Ja</v>
      </c>
      <c r="AM249" s="130" t="str">
        <f>IF(Tabel_RIE[[#This Row],[R22]]&lt;&gt;"",Tabel_RIE[[#This Row],[R22]],Tabel_RIE[[#This Row],[R12]])</f>
        <v/>
      </c>
    </row>
    <row r="250" spans="2:39" ht="42" customHeight="1" x14ac:dyDescent="0.2">
      <c r="B250" s="118">
        <v>243</v>
      </c>
      <c r="C250" s="119"/>
      <c r="D250" s="119"/>
      <c r="E250" s="119"/>
      <c r="F250" s="119"/>
      <c r="G250" s="119"/>
      <c r="H250" s="119"/>
      <c r="I250" s="119"/>
      <c r="J250" s="119"/>
      <c r="K250" s="120"/>
      <c r="L250" s="121" t="str">
        <f>IF(Tabel_RIE[[#This Row],[E1]]&gt;0,VLOOKUP(Tabel_RIE[[#This Row],[E1]],Tabel_FK_E[],2,FALSE),"")</f>
        <v/>
      </c>
      <c r="M250" s="120"/>
      <c r="N250" s="122" t="str">
        <f>IF(Tabel_RIE[[#This Row],[B1]]&gt;0,VLOOKUP(Tabel_RIE[[#This Row],[B1]],Tabel_FK_B[],2,FALSE),"")</f>
        <v/>
      </c>
      <c r="O250" s="120"/>
      <c r="P250" s="122" t="str">
        <f>IF(Tabel_RIE[[#This Row],[W1]]&gt;0,VLOOKUP(Tabel_RIE[[#This Row],[W1]],Tabel_FK_W[],2,FALSE),"")</f>
        <v/>
      </c>
      <c r="Q25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22" t="str">
        <f>IF(OR(Tabel_RIE[[#This Row],[E12]]="",Tabel_RIE[[#This Row],[B12]]="",Tabel_RIE[[#This Row],[W12]]=""),"",Tabel_RIE[[#This Row],[E12]]*Tabel_RIE[[#This Row],[B12]]*Tabel_RIE[[#This Row],[W12]])</f>
        <v/>
      </c>
      <c r="S250" s="124" t="str">
        <f>IF(AND(Tabel_RIE[[#This Row],[E12]]="",Tabel_RIE[[#This Row],[R12]]=""),"",IF(AND(OR(Tabel_RIE[[#This Row],[E12]]="",Tabel_RIE[[#This Row],[E12]]&lt;15),OR(Tabel_RIE[[#This Row],[R12]]="",Tabel_RIE[[#This Row],[R12]]&lt;70)),"n.v.t.",IF(OR(Tabel_RIE[[#This Row],[E12]]&gt;=15,Tabel_RIE[[#This Row],[R12]]&gt;=70),"√","fout")))</f>
        <v/>
      </c>
      <c r="T250" s="125"/>
      <c r="U250" s="126"/>
      <c r="V250" s="126"/>
      <c r="W250" s="127"/>
      <c r="X250" s="128" t="str">
        <f t="shared" si="4"/>
        <v>Bronaanpak:
Collectieve maatregelen:
Individuele maatregelen:
PBM's:</v>
      </c>
      <c r="Y250" s="119"/>
      <c r="Z250" s="129"/>
      <c r="AA250" s="125"/>
      <c r="AB250" s="122" t="str">
        <f>IF(Tabel_RIE[[#This Row],[E2]]&gt;0,VLOOKUP(Tabel_RIE[[#This Row],[E2]],Tabel_FK_E[],2,FALSE),"")</f>
        <v/>
      </c>
      <c r="AC250" s="125"/>
      <c r="AD250" s="122" t="str">
        <f>IF(Tabel_RIE[[#This Row],[B2]]&gt;0,VLOOKUP(Tabel_RIE[[#This Row],[B2]],Tabel_FK_B[],2,FALSE),"")</f>
        <v/>
      </c>
      <c r="AE250" s="125"/>
      <c r="AF250" s="122" t="str">
        <f>IF(Tabel_RIE[[#This Row],[W2]]&gt;0,VLOOKUP(Tabel_RIE[[#This Row],[W2]],Tabel_FK_W[],2,FALSE),"")</f>
        <v/>
      </c>
      <c r="AG25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22"/>
      <c r="AI250" s="119"/>
      <c r="AJ250" s="127"/>
      <c r="AK25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30" t="str">
        <f>IF(AND(Tabel_RIE[[#This Row],[R12]]&gt;=70,Tabel_RIE[[#This Row],[R22]]&lt;70),"Ja","Nee")</f>
        <v>Ja</v>
      </c>
      <c r="AM250" s="130" t="str">
        <f>IF(Tabel_RIE[[#This Row],[R22]]&lt;&gt;"",Tabel_RIE[[#This Row],[R22]],Tabel_RIE[[#This Row],[R12]])</f>
        <v/>
      </c>
    </row>
    <row r="251" spans="2:39" ht="42" customHeight="1" x14ac:dyDescent="0.2">
      <c r="B251" s="118">
        <v>244</v>
      </c>
      <c r="C251" s="119"/>
      <c r="D251" s="119"/>
      <c r="E251" s="119"/>
      <c r="F251" s="119"/>
      <c r="G251" s="119"/>
      <c r="H251" s="119"/>
      <c r="I251" s="119"/>
      <c r="J251" s="119"/>
      <c r="K251" s="120"/>
      <c r="L251" s="121" t="str">
        <f>IF(Tabel_RIE[[#This Row],[E1]]&gt;0,VLOOKUP(Tabel_RIE[[#This Row],[E1]],Tabel_FK_E[],2,FALSE),"")</f>
        <v/>
      </c>
      <c r="M251" s="120"/>
      <c r="N251" s="122" t="str">
        <f>IF(Tabel_RIE[[#This Row],[B1]]&gt;0,VLOOKUP(Tabel_RIE[[#This Row],[B1]],Tabel_FK_B[],2,FALSE),"")</f>
        <v/>
      </c>
      <c r="O251" s="120"/>
      <c r="P251" s="122" t="str">
        <f>IF(Tabel_RIE[[#This Row],[W1]]&gt;0,VLOOKUP(Tabel_RIE[[#This Row],[W1]],Tabel_FK_W[],2,FALSE),"")</f>
        <v/>
      </c>
      <c r="Q25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22" t="str">
        <f>IF(OR(Tabel_RIE[[#This Row],[E12]]="",Tabel_RIE[[#This Row],[B12]]="",Tabel_RIE[[#This Row],[W12]]=""),"",Tabel_RIE[[#This Row],[E12]]*Tabel_RIE[[#This Row],[B12]]*Tabel_RIE[[#This Row],[W12]])</f>
        <v/>
      </c>
      <c r="S251" s="124" t="str">
        <f>IF(AND(Tabel_RIE[[#This Row],[E12]]="",Tabel_RIE[[#This Row],[R12]]=""),"",IF(AND(OR(Tabel_RIE[[#This Row],[E12]]="",Tabel_RIE[[#This Row],[E12]]&lt;15),OR(Tabel_RIE[[#This Row],[R12]]="",Tabel_RIE[[#This Row],[R12]]&lt;70)),"n.v.t.",IF(OR(Tabel_RIE[[#This Row],[E12]]&gt;=15,Tabel_RIE[[#This Row],[R12]]&gt;=70),"√","fout")))</f>
        <v/>
      </c>
      <c r="T251" s="125"/>
      <c r="U251" s="126"/>
      <c r="V251" s="126"/>
      <c r="W251" s="127"/>
      <c r="X251" s="128" t="str">
        <f t="shared" si="4"/>
        <v>Bronaanpak:
Collectieve maatregelen:
Individuele maatregelen:
PBM's:</v>
      </c>
      <c r="Y251" s="119"/>
      <c r="Z251" s="129"/>
      <c r="AA251" s="125"/>
      <c r="AB251" s="122" t="str">
        <f>IF(Tabel_RIE[[#This Row],[E2]]&gt;0,VLOOKUP(Tabel_RIE[[#This Row],[E2]],Tabel_FK_E[],2,FALSE),"")</f>
        <v/>
      </c>
      <c r="AC251" s="125"/>
      <c r="AD251" s="122" t="str">
        <f>IF(Tabel_RIE[[#This Row],[B2]]&gt;0,VLOOKUP(Tabel_RIE[[#This Row],[B2]],Tabel_FK_B[],2,FALSE),"")</f>
        <v/>
      </c>
      <c r="AE251" s="125"/>
      <c r="AF251" s="122" t="str">
        <f>IF(Tabel_RIE[[#This Row],[W2]]&gt;0,VLOOKUP(Tabel_RIE[[#This Row],[W2]],Tabel_FK_W[],2,FALSE),"")</f>
        <v/>
      </c>
      <c r="AG25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22"/>
      <c r="AI251" s="119"/>
      <c r="AJ251" s="127"/>
      <c r="AK25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30" t="str">
        <f>IF(AND(Tabel_RIE[[#This Row],[R12]]&gt;=70,Tabel_RIE[[#This Row],[R22]]&lt;70),"Ja","Nee")</f>
        <v>Ja</v>
      </c>
      <c r="AM251" s="130" t="str">
        <f>IF(Tabel_RIE[[#This Row],[R22]]&lt;&gt;"",Tabel_RIE[[#This Row],[R22]],Tabel_RIE[[#This Row],[R12]])</f>
        <v/>
      </c>
    </row>
    <row r="252" spans="2:39" ht="42" customHeight="1" x14ac:dyDescent="0.2">
      <c r="B252" s="118">
        <v>245</v>
      </c>
      <c r="C252" s="119"/>
      <c r="D252" s="119"/>
      <c r="E252" s="119"/>
      <c r="F252" s="119"/>
      <c r="G252" s="119"/>
      <c r="H252" s="119"/>
      <c r="I252" s="119"/>
      <c r="J252" s="119"/>
      <c r="K252" s="120"/>
      <c r="L252" s="121" t="str">
        <f>IF(Tabel_RIE[[#This Row],[E1]]&gt;0,VLOOKUP(Tabel_RIE[[#This Row],[E1]],Tabel_FK_E[],2,FALSE),"")</f>
        <v/>
      </c>
      <c r="M252" s="120"/>
      <c r="N252" s="122" t="str">
        <f>IF(Tabel_RIE[[#This Row],[B1]]&gt;0,VLOOKUP(Tabel_RIE[[#This Row],[B1]],Tabel_FK_B[],2,FALSE),"")</f>
        <v/>
      </c>
      <c r="O252" s="120"/>
      <c r="P252" s="122" t="str">
        <f>IF(Tabel_RIE[[#This Row],[W1]]&gt;0,VLOOKUP(Tabel_RIE[[#This Row],[W1]],Tabel_FK_W[],2,FALSE),"")</f>
        <v/>
      </c>
      <c r="Q25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22" t="str">
        <f>IF(OR(Tabel_RIE[[#This Row],[E12]]="",Tabel_RIE[[#This Row],[B12]]="",Tabel_RIE[[#This Row],[W12]]=""),"",Tabel_RIE[[#This Row],[E12]]*Tabel_RIE[[#This Row],[B12]]*Tabel_RIE[[#This Row],[W12]])</f>
        <v/>
      </c>
      <c r="S252" s="124" t="str">
        <f>IF(AND(Tabel_RIE[[#This Row],[E12]]="",Tabel_RIE[[#This Row],[R12]]=""),"",IF(AND(OR(Tabel_RIE[[#This Row],[E12]]="",Tabel_RIE[[#This Row],[E12]]&lt;15),OR(Tabel_RIE[[#This Row],[R12]]="",Tabel_RIE[[#This Row],[R12]]&lt;70)),"n.v.t.",IF(OR(Tabel_RIE[[#This Row],[E12]]&gt;=15,Tabel_RIE[[#This Row],[R12]]&gt;=70),"√","fout")))</f>
        <v/>
      </c>
      <c r="T252" s="125"/>
      <c r="U252" s="126"/>
      <c r="V252" s="126"/>
      <c r="W252" s="127"/>
      <c r="X252" s="128" t="str">
        <f t="shared" si="4"/>
        <v>Bronaanpak:
Collectieve maatregelen:
Individuele maatregelen:
PBM's:</v>
      </c>
      <c r="Y252" s="119"/>
      <c r="Z252" s="129"/>
      <c r="AA252" s="125"/>
      <c r="AB252" s="122" t="str">
        <f>IF(Tabel_RIE[[#This Row],[E2]]&gt;0,VLOOKUP(Tabel_RIE[[#This Row],[E2]],Tabel_FK_E[],2,FALSE),"")</f>
        <v/>
      </c>
      <c r="AC252" s="125"/>
      <c r="AD252" s="122" t="str">
        <f>IF(Tabel_RIE[[#This Row],[B2]]&gt;0,VLOOKUP(Tabel_RIE[[#This Row],[B2]],Tabel_FK_B[],2,FALSE),"")</f>
        <v/>
      </c>
      <c r="AE252" s="125"/>
      <c r="AF252" s="122" t="str">
        <f>IF(Tabel_RIE[[#This Row],[W2]]&gt;0,VLOOKUP(Tabel_RIE[[#This Row],[W2]],Tabel_FK_W[],2,FALSE),"")</f>
        <v/>
      </c>
      <c r="AG25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22"/>
      <c r="AI252" s="119"/>
      <c r="AJ252" s="127"/>
      <c r="AK25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30" t="str">
        <f>IF(AND(Tabel_RIE[[#This Row],[R12]]&gt;=70,Tabel_RIE[[#This Row],[R22]]&lt;70),"Ja","Nee")</f>
        <v>Ja</v>
      </c>
      <c r="AM252" s="130" t="str">
        <f>IF(Tabel_RIE[[#This Row],[R22]]&lt;&gt;"",Tabel_RIE[[#This Row],[R22]],Tabel_RIE[[#This Row],[R12]])</f>
        <v/>
      </c>
    </row>
    <row r="253" spans="2:39" ht="42" customHeight="1" x14ac:dyDescent="0.2">
      <c r="B253" s="118">
        <v>246</v>
      </c>
      <c r="C253" s="119"/>
      <c r="D253" s="119"/>
      <c r="E253" s="119"/>
      <c r="F253" s="119"/>
      <c r="G253" s="119"/>
      <c r="H253" s="119"/>
      <c r="I253" s="119"/>
      <c r="J253" s="119"/>
      <c r="K253" s="120"/>
      <c r="L253" s="121" t="str">
        <f>IF(Tabel_RIE[[#This Row],[E1]]&gt;0,VLOOKUP(Tabel_RIE[[#This Row],[E1]],Tabel_FK_E[],2,FALSE),"")</f>
        <v/>
      </c>
      <c r="M253" s="120"/>
      <c r="N253" s="122" t="str">
        <f>IF(Tabel_RIE[[#This Row],[B1]]&gt;0,VLOOKUP(Tabel_RIE[[#This Row],[B1]],Tabel_FK_B[],2,FALSE),"")</f>
        <v/>
      </c>
      <c r="O253" s="120"/>
      <c r="P253" s="122" t="str">
        <f>IF(Tabel_RIE[[#This Row],[W1]]&gt;0,VLOOKUP(Tabel_RIE[[#This Row],[W1]],Tabel_FK_W[],2,FALSE),"")</f>
        <v/>
      </c>
      <c r="Q25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22" t="str">
        <f>IF(OR(Tabel_RIE[[#This Row],[E12]]="",Tabel_RIE[[#This Row],[B12]]="",Tabel_RIE[[#This Row],[W12]]=""),"",Tabel_RIE[[#This Row],[E12]]*Tabel_RIE[[#This Row],[B12]]*Tabel_RIE[[#This Row],[W12]])</f>
        <v/>
      </c>
      <c r="S253" s="124" t="str">
        <f>IF(AND(Tabel_RIE[[#This Row],[E12]]="",Tabel_RIE[[#This Row],[R12]]=""),"",IF(AND(OR(Tabel_RIE[[#This Row],[E12]]="",Tabel_RIE[[#This Row],[E12]]&lt;15),OR(Tabel_RIE[[#This Row],[R12]]="",Tabel_RIE[[#This Row],[R12]]&lt;70)),"n.v.t.",IF(OR(Tabel_RIE[[#This Row],[E12]]&gt;=15,Tabel_RIE[[#This Row],[R12]]&gt;=70),"√","fout")))</f>
        <v/>
      </c>
      <c r="T253" s="125"/>
      <c r="U253" s="126"/>
      <c r="V253" s="126"/>
      <c r="W253" s="127"/>
      <c r="X253" s="128" t="str">
        <f t="shared" si="4"/>
        <v>Bronaanpak:
Collectieve maatregelen:
Individuele maatregelen:
PBM's:</v>
      </c>
      <c r="Y253" s="119"/>
      <c r="Z253" s="129"/>
      <c r="AA253" s="125"/>
      <c r="AB253" s="122" t="str">
        <f>IF(Tabel_RIE[[#This Row],[E2]]&gt;0,VLOOKUP(Tabel_RIE[[#This Row],[E2]],Tabel_FK_E[],2,FALSE),"")</f>
        <v/>
      </c>
      <c r="AC253" s="125"/>
      <c r="AD253" s="122" t="str">
        <f>IF(Tabel_RIE[[#This Row],[B2]]&gt;0,VLOOKUP(Tabel_RIE[[#This Row],[B2]],Tabel_FK_B[],2,FALSE),"")</f>
        <v/>
      </c>
      <c r="AE253" s="125"/>
      <c r="AF253" s="122" t="str">
        <f>IF(Tabel_RIE[[#This Row],[W2]]&gt;0,VLOOKUP(Tabel_RIE[[#This Row],[W2]],Tabel_FK_W[],2,FALSE),"")</f>
        <v/>
      </c>
      <c r="AG25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22"/>
      <c r="AI253" s="119"/>
      <c r="AJ253" s="127"/>
      <c r="AK25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30" t="str">
        <f>IF(AND(Tabel_RIE[[#This Row],[R12]]&gt;=70,Tabel_RIE[[#This Row],[R22]]&lt;70),"Ja","Nee")</f>
        <v>Ja</v>
      </c>
      <c r="AM253" s="130" t="str">
        <f>IF(Tabel_RIE[[#This Row],[R22]]&lt;&gt;"",Tabel_RIE[[#This Row],[R22]],Tabel_RIE[[#This Row],[R12]])</f>
        <v/>
      </c>
    </row>
    <row r="254" spans="2:39" ht="42" customHeight="1" x14ac:dyDescent="0.2">
      <c r="B254" s="118">
        <v>247</v>
      </c>
      <c r="C254" s="119"/>
      <c r="D254" s="119"/>
      <c r="E254" s="119"/>
      <c r="F254" s="119"/>
      <c r="G254" s="119"/>
      <c r="H254" s="119"/>
      <c r="I254" s="119"/>
      <c r="J254" s="119"/>
      <c r="K254" s="120"/>
      <c r="L254" s="121" t="str">
        <f>IF(Tabel_RIE[[#This Row],[E1]]&gt;0,VLOOKUP(Tabel_RIE[[#This Row],[E1]],Tabel_FK_E[],2,FALSE),"")</f>
        <v/>
      </c>
      <c r="M254" s="120"/>
      <c r="N254" s="122" t="str">
        <f>IF(Tabel_RIE[[#This Row],[B1]]&gt;0,VLOOKUP(Tabel_RIE[[#This Row],[B1]],Tabel_FK_B[],2,FALSE),"")</f>
        <v/>
      </c>
      <c r="O254" s="120"/>
      <c r="P254" s="122" t="str">
        <f>IF(Tabel_RIE[[#This Row],[W1]]&gt;0,VLOOKUP(Tabel_RIE[[#This Row],[W1]],Tabel_FK_W[],2,FALSE),"")</f>
        <v/>
      </c>
      <c r="Q25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22" t="str">
        <f>IF(OR(Tabel_RIE[[#This Row],[E12]]="",Tabel_RIE[[#This Row],[B12]]="",Tabel_RIE[[#This Row],[W12]]=""),"",Tabel_RIE[[#This Row],[E12]]*Tabel_RIE[[#This Row],[B12]]*Tabel_RIE[[#This Row],[W12]])</f>
        <v/>
      </c>
      <c r="S254" s="124" t="str">
        <f>IF(AND(Tabel_RIE[[#This Row],[E12]]="",Tabel_RIE[[#This Row],[R12]]=""),"",IF(AND(OR(Tabel_RIE[[#This Row],[E12]]="",Tabel_RIE[[#This Row],[E12]]&lt;15),OR(Tabel_RIE[[#This Row],[R12]]="",Tabel_RIE[[#This Row],[R12]]&lt;70)),"n.v.t.",IF(OR(Tabel_RIE[[#This Row],[E12]]&gt;=15,Tabel_RIE[[#This Row],[R12]]&gt;=70),"√","fout")))</f>
        <v/>
      </c>
      <c r="T254" s="125"/>
      <c r="U254" s="126"/>
      <c r="V254" s="126"/>
      <c r="W254" s="127"/>
      <c r="X254" s="128" t="str">
        <f t="shared" si="4"/>
        <v>Bronaanpak:
Collectieve maatregelen:
Individuele maatregelen:
PBM's:</v>
      </c>
      <c r="Y254" s="119"/>
      <c r="Z254" s="129"/>
      <c r="AA254" s="125"/>
      <c r="AB254" s="122" t="str">
        <f>IF(Tabel_RIE[[#This Row],[E2]]&gt;0,VLOOKUP(Tabel_RIE[[#This Row],[E2]],Tabel_FK_E[],2,FALSE),"")</f>
        <v/>
      </c>
      <c r="AC254" s="125"/>
      <c r="AD254" s="122" t="str">
        <f>IF(Tabel_RIE[[#This Row],[B2]]&gt;0,VLOOKUP(Tabel_RIE[[#This Row],[B2]],Tabel_FK_B[],2,FALSE),"")</f>
        <v/>
      </c>
      <c r="AE254" s="125"/>
      <c r="AF254" s="122" t="str">
        <f>IF(Tabel_RIE[[#This Row],[W2]]&gt;0,VLOOKUP(Tabel_RIE[[#This Row],[W2]],Tabel_FK_W[],2,FALSE),"")</f>
        <v/>
      </c>
      <c r="AG25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22"/>
      <c r="AI254" s="119"/>
      <c r="AJ254" s="127"/>
      <c r="AK25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30" t="str">
        <f>IF(AND(Tabel_RIE[[#This Row],[R12]]&gt;=70,Tabel_RIE[[#This Row],[R22]]&lt;70),"Ja","Nee")</f>
        <v>Ja</v>
      </c>
      <c r="AM254" s="130" t="str">
        <f>IF(Tabel_RIE[[#This Row],[R22]]&lt;&gt;"",Tabel_RIE[[#This Row],[R22]],Tabel_RIE[[#This Row],[R12]])</f>
        <v/>
      </c>
    </row>
    <row r="255" spans="2:39" ht="42" customHeight="1" x14ac:dyDescent="0.2">
      <c r="B255" s="118">
        <v>248</v>
      </c>
      <c r="C255" s="119"/>
      <c r="D255" s="119"/>
      <c r="E255" s="119"/>
      <c r="F255" s="119"/>
      <c r="G255" s="119"/>
      <c r="H255" s="119"/>
      <c r="I255" s="119"/>
      <c r="J255" s="119"/>
      <c r="K255" s="120"/>
      <c r="L255" s="121" t="str">
        <f>IF(Tabel_RIE[[#This Row],[E1]]&gt;0,VLOOKUP(Tabel_RIE[[#This Row],[E1]],Tabel_FK_E[],2,FALSE),"")</f>
        <v/>
      </c>
      <c r="M255" s="120"/>
      <c r="N255" s="122" t="str">
        <f>IF(Tabel_RIE[[#This Row],[B1]]&gt;0,VLOOKUP(Tabel_RIE[[#This Row],[B1]],Tabel_FK_B[],2,FALSE),"")</f>
        <v/>
      </c>
      <c r="O255" s="120"/>
      <c r="P255" s="122" t="str">
        <f>IF(Tabel_RIE[[#This Row],[W1]]&gt;0,VLOOKUP(Tabel_RIE[[#This Row],[W1]],Tabel_FK_W[],2,FALSE),"")</f>
        <v/>
      </c>
      <c r="Q25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22" t="str">
        <f>IF(OR(Tabel_RIE[[#This Row],[E12]]="",Tabel_RIE[[#This Row],[B12]]="",Tabel_RIE[[#This Row],[W12]]=""),"",Tabel_RIE[[#This Row],[E12]]*Tabel_RIE[[#This Row],[B12]]*Tabel_RIE[[#This Row],[W12]])</f>
        <v/>
      </c>
      <c r="S255" s="124" t="str">
        <f>IF(AND(Tabel_RIE[[#This Row],[E12]]="",Tabel_RIE[[#This Row],[R12]]=""),"",IF(AND(OR(Tabel_RIE[[#This Row],[E12]]="",Tabel_RIE[[#This Row],[E12]]&lt;15),OR(Tabel_RIE[[#This Row],[R12]]="",Tabel_RIE[[#This Row],[R12]]&lt;70)),"n.v.t.",IF(OR(Tabel_RIE[[#This Row],[E12]]&gt;=15,Tabel_RIE[[#This Row],[R12]]&gt;=70),"√","fout")))</f>
        <v/>
      </c>
      <c r="T255" s="125"/>
      <c r="U255" s="126"/>
      <c r="V255" s="126"/>
      <c r="W255" s="127"/>
      <c r="X255" s="128" t="str">
        <f t="shared" si="4"/>
        <v>Bronaanpak:
Collectieve maatregelen:
Individuele maatregelen:
PBM's:</v>
      </c>
      <c r="Y255" s="119"/>
      <c r="Z255" s="129"/>
      <c r="AA255" s="125"/>
      <c r="AB255" s="122" t="str">
        <f>IF(Tabel_RIE[[#This Row],[E2]]&gt;0,VLOOKUP(Tabel_RIE[[#This Row],[E2]],Tabel_FK_E[],2,FALSE),"")</f>
        <v/>
      </c>
      <c r="AC255" s="125"/>
      <c r="AD255" s="122" t="str">
        <f>IF(Tabel_RIE[[#This Row],[B2]]&gt;0,VLOOKUP(Tabel_RIE[[#This Row],[B2]],Tabel_FK_B[],2,FALSE),"")</f>
        <v/>
      </c>
      <c r="AE255" s="125"/>
      <c r="AF255" s="122" t="str">
        <f>IF(Tabel_RIE[[#This Row],[W2]]&gt;0,VLOOKUP(Tabel_RIE[[#This Row],[W2]],Tabel_FK_W[],2,FALSE),"")</f>
        <v/>
      </c>
      <c r="AG25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22"/>
      <c r="AI255" s="119"/>
      <c r="AJ255" s="127"/>
      <c r="AK25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30" t="str">
        <f>IF(AND(Tabel_RIE[[#This Row],[R12]]&gt;=70,Tabel_RIE[[#This Row],[R22]]&lt;70),"Ja","Nee")</f>
        <v>Ja</v>
      </c>
      <c r="AM255" s="130" t="str">
        <f>IF(Tabel_RIE[[#This Row],[R22]]&lt;&gt;"",Tabel_RIE[[#This Row],[R22]],Tabel_RIE[[#This Row],[R12]])</f>
        <v/>
      </c>
    </row>
    <row r="256" spans="2:39" ht="42" customHeight="1" x14ac:dyDescent="0.2">
      <c r="B256" s="118">
        <v>249</v>
      </c>
      <c r="C256" s="119"/>
      <c r="D256" s="119"/>
      <c r="E256" s="119"/>
      <c r="F256" s="119"/>
      <c r="G256" s="119"/>
      <c r="H256" s="119"/>
      <c r="I256" s="119"/>
      <c r="J256" s="119"/>
      <c r="K256" s="120"/>
      <c r="L256" s="121" t="str">
        <f>IF(Tabel_RIE[[#This Row],[E1]]&gt;0,VLOOKUP(Tabel_RIE[[#This Row],[E1]],Tabel_FK_E[],2,FALSE),"")</f>
        <v/>
      </c>
      <c r="M256" s="120"/>
      <c r="N256" s="122" t="str">
        <f>IF(Tabel_RIE[[#This Row],[B1]]&gt;0,VLOOKUP(Tabel_RIE[[#This Row],[B1]],Tabel_FK_B[],2,FALSE),"")</f>
        <v/>
      </c>
      <c r="O256" s="120"/>
      <c r="P256" s="122" t="str">
        <f>IF(Tabel_RIE[[#This Row],[W1]]&gt;0,VLOOKUP(Tabel_RIE[[#This Row],[W1]],Tabel_FK_W[],2,FALSE),"")</f>
        <v/>
      </c>
      <c r="Q25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22" t="str">
        <f>IF(OR(Tabel_RIE[[#This Row],[E12]]="",Tabel_RIE[[#This Row],[B12]]="",Tabel_RIE[[#This Row],[W12]]=""),"",Tabel_RIE[[#This Row],[E12]]*Tabel_RIE[[#This Row],[B12]]*Tabel_RIE[[#This Row],[W12]])</f>
        <v/>
      </c>
      <c r="S256" s="124" t="str">
        <f>IF(AND(Tabel_RIE[[#This Row],[E12]]="",Tabel_RIE[[#This Row],[R12]]=""),"",IF(AND(OR(Tabel_RIE[[#This Row],[E12]]="",Tabel_RIE[[#This Row],[E12]]&lt;15),OR(Tabel_RIE[[#This Row],[R12]]="",Tabel_RIE[[#This Row],[R12]]&lt;70)),"n.v.t.",IF(OR(Tabel_RIE[[#This Row],[E12]]&gt;=15,Tabel_RIE[[#This Row],[R12]]&gt;=70),"√","fout")))</f>
        <v/>
      </c>
      <c r="T256" s="125"/>
      <c r="U256" s="126"/>
      <c r="V256" s="126"/>
      <c r="W256" s="127"/>
      <c r="X256" s="128" t="str">
        <f t="shared" si="4"/>
        <v>Bronaanpak:
Collectieve maatregelen:
Individuele maatregelen:
PBM's:</v>
      </c>
      <c r="Y256" s="119"/>
      <c r="Z256" s="129"/>
      <c r="AA256" s="125"/>
      <c r="AB256" s="122" t="str">
        <f>IF(Tabel_RIE[[#This Row],[E2]]&gt;0,VLOOKUP(Tabel_RIE[[#This Row],[E2]],Tabel_FK_E[],2,FALSE),"")</f>
        <v/>
      </c>
      <c r="AC256" s="125"/>
      <c r="AD256" s="122" t="str">
        <f>IF(Tabel_RIE[[#This Row],[B2]]&gt;0,VLOOKUP(Tabel_RIE[[#This Row],[B2]],Tabel_FK_B[],2,FALSE),"")</f>
        <v/>
      </c>
      <c r="AE256" s="125"/>
      <c r="AF256" s="122" t="str">
        <f>IF(Tabel_RIE[[#This Row],[W2]]&gt;0,VLOOKUP(Tabel_RIE[[#This Row],[W2]],Tabel_FK_W[],2,FALSE),"")</f>
        <v/>
      </c>
      <c r="AG25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22"/>
      <c r="AI256" s="119"/>
      <c r="AJ256" s="127"/>
      <c r="AK25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30" t="str">
        <f>IF(AND(Tabel_RIE[[#This Row],[R12]]&gt;=70,Tabel_RIE[[#This Row],[R22]]&lt;70),"Ja","Nee")</f>
        <v>Ja</v>
      </c>
      <c r="AM256" s="130" t="str">
        <f>IF(Tabel_RIE[[#This Row],[R22]]&lt;&gt;"",Tabel_RIE[[#This Row],[R22]],Tabel_RIE[[#This Row],[R12]])</f>
        <v/>
      </c>
    </row>
    <row r="257" spans="2:39" ht="42" customHeight="1" x14ac:dyDescent="0.2">
      <c r="B257" s="118">
        <v>250</v>
      </c>
      <c r="C257" s="119"/>
      <c r="D257" s="119"/>
      <c r="E257" s="119"/>
      <c r="F257" s="119"/>
      <c r="G257" s="119"/>
      <c r="H257" s="119"/>
      <c r="I257" s="119"/>
      <c r="J257" s="119"/>
      <c r="K257" s="120"/>
      <c r="L257" s="121" t="str">
        <f>IF(Tabel_RIE[[#This Row],[E1]]&gt;0,VLOOKUP(Tabel_RIE[[#This Row],[E1]],Tabel_FK_E[],2,FALSE),"")</f>
        <v/>
      </c>
      <c r="M257" s="120"/>
      <c r="N257" s="122" t="str">
        <f>IF(Tabel_RIE[[#This Row],[B1]]&gt;0,VLOOKUP(Tabel_RIE[[#This Row],[B1]],Tabel_FK_B[],2,FALSE),"")</f>
        <v/>
      </c>
      <c r="O257" s="120"/>
      <c r="P257" s="122" t="str">
        <f>IF(Tabel_RIE[[#This Row],[W1]]&gt;0,VLOOKUP(Tabel_RIE[[#This Row],[W1]],Tabel_FK_W[],2,FALSE),"")</f>
        <v/>
      </c>
      <c r="Q25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22" t="str">
        <f>IF(OR(Tabel_RIE[[#This Row],[E12]]="",Tabel_RIE[[#This Row],[B12]]="",Tabel_RIE[[#This Row],[W12]]=""),"",Tabel_RIE[[#This Row],[E12]]*Tabel_RIE[[#This Row],[B12]]*Tabel_RIE[[#This Row],[W12]])</f>
        <v/>
      </c>
      <c r="S257" s="124" t="str">
        <f>IF(AND(Tabel_RIE[[#This Row],[E12]]="",Tabel_RIE[[#This Row],[R12]]=""),"",IF(AND(OR(Tabel_RIE[[#This Row],[E12]]="",Tabel_RIE[[#This Row],[E12]]&lt;15),OR(Tabel_RIE[[#This Row],[R12]]="",Tabel_RIE[[#This Row],[R12]]&lt;70)),"n.v.t.",IF(OR(Tabel_RIE[[#This Row],[E12]]&gt;=15,Tabel_RIE[[#This Row],[R12]]&gt;=70),"√","fout")))</f>
        <v/>
      </c>
      <c r="T257" s="125"/>
      <c r="U257" s="126"/>
      <c r="V257" s="126"/>
      <c r="W257" s="127"/>
      <c r="X257" s="128" t="str">
        <f t="shared" si="4"/>
        <v>Bronaanpak:
Collectieve maatregelen:
Individuele maatregelen:
PBM's:</v>
      </c>
      <c r="Y257" s="119"/>
      <c r="Z257" s="129"/>
      <c r="AA257" s="125"/>
      <c r="AB257" s="122" t="str">
        <f>IF(Tabel_RIE[[#This Row],[E2]]&gt;0,VLOOKUP(Tabel_RIE[[#This Row],[E2]],Tabel_FK_E[],2,FALSE),"")</f>
        <v/>
      </c>
      <c r="AC257" s="125"/>
      <c r="AD257" s="122" t="str">
        <f>IF(Tabel_RIE[[#This Row],[B2]]&gt;0,VLOOKUP(Tabel_RIE[[#This Row],[B2]],Tabel_FK_B[],2,FALSE),"")</f>
        <v/>
      </c>
      <c r="AE257" s="125"/>
      <c r="AF257" s="122" t="str">
        <f>IF(Tabel_RIE[[#This Row],[W2]]&gt;0,VLOOKUP(Tabel_RIE[[#This Row],[W2]],Tabel_FK_W[],2,FALSE),"")</f>
        <v/>
      </c>
      <c r="AG25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22"/>
      <c r="AI257" s="119"/>
      <c r="AJ257" s="127"/>
      <c r="AK25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30" t="str">
        <f>IF(AND(Tabel_RIE[[#This Row],[R12]]&gt;=70,Tabel_RIE[[#This Row],[R22]]&lt;70),"Ja","Nee")</f>
        <v>Ja</v>
      </c>
      <c r="AM257" s="130" t="str">
        <f>IF(Tabel_RIE[[#This Row],[R22]]&lt;&gt;"",Tabel_RIE[[#This Row],[R22]],Tabel_RIE[[#This Row],[R12]])</f>
        <v/>
      </c>
    </row>
    <row r="258" spans="2:39" ht="42" customHeight="1" x14ac:dyDescent="0.2">
      <c r="B258" s="118">
        <v>251</v>
      </c>
      <c r="C258" s="119"/>
      <c r="D258" s="119"/>
      <c r="E258" s="119"/>
      <c r="F258" s="119"/>
      <c r="G258" s="119"/>
      <c r="H258" s="119"/>
      <c r="I258" s="119"/>
      <c r="J258" s="119"/>
      <c r="K258" s="120"/>
      <c r="L258" s="121" t="str">
        <f>IF(Tabel_RIE[[#This Row],[E1]]&gt;0,VLOOKUP(Tabel_RIE[[#This Row],[E1]],Tabel_FK_E[],2,FALSE),"")</f>
        <v/>
      </c>
      <c r="M258" s="120"/>
      <c r="N258" s="122" t="str">
        <f>IF(Tabel_RIE[[#This Row],[B1]]&gt;0,VLOOKUP(Tabel_RIE[[#This Row],[B1]],Tabel_FK_B[],2,FALSE),"")</f>
        <v/>
      </c>
      <c r="O258" s="120"/>
      <c r="P258" s="122" t="str">
        <f>IF(Tabel_RIE[[#This Row],[W1]]&gt;0,VLOOKUP(Tabel_RIE[[#This Row],[W1]],Tabel_FK_W[],2,FALSE),"")</f>
        <v/>
      </c>
      <c r="Q25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22" t="str">
        <f>IF(OR(Tabel_RIE[[#This Row],[E12]]="",Tabel_RIE[[#This Row],[B12]]="",Tabel_RIE[[#This Row],[W12]]=""),"",Tabel_RIE[[#This Row],[E12]]*Tabel_RIE[[#This Row],[B12]]*Tabel_RIE[[#This Row],[W12]])</f>
        <v/>
      </c>
      <c r="S258" s="124" t="str">
        <f>IF(AND(Tabel_RIE[[#This Row],[E12]]="",Tabel_RIE[[#This Row],[R12]]=""),"",IF(AND(OR(Tabel_RIE[[#This Row],[E12]]="",Tabel_RIE[[#This Row],[E12]]&lt;15),OR(Tabel_RIE[[#This Row],[R12]]="",Tabel_RIE[[#This Row],[R12]]&lt;70)),"n.v.t.",IF(OR(Tabel_RIE[[#This Row],[E12]]&gt;=15,Tabel_RIE[[#This Row],[R12]]&gt;=70),"√","fout")))</f>
        <v/>
      </c>
      <c r="T258" s="125"/>
      <c r="U258" s="126"/>
      <c r="V258" s="126"/>
      <c r="W258" s="127"/>
      <c r="X258" s="128" t="str">
        <f t="shared" si="4"/>
        <v>Bronaanpak:
Collectieve maatregelen:
Individuele maatregelen:
PBM's:</v>
      </c>
      <c r="Y258" s="119"/>
      <c r="Z258" s="129"/>
      <c r="AA258" s="125"/>
      <c r="AB258" s="122" t="str">
        <f>IF(Tabel_RIE[[#This Row],[E2]]&gt;0,VLOOKUP(Tabel_RIE[[#This Row],[E2]],Tabel_FK_E[],2,FALSE),"")</f>
        <v/>
      </c>
      <c r="AC258" s="125"/>
      <c r="AD258" s="122" t="str">
        <f>IF(Tabel_RIE[[#This Row],[B2]]&gt;0,VLOOKUP(Tabel_RIE[[#This Row],[B2]],Tabel_FK_B[],2,FALSE),"")</f>
        <v/>
      </c>
      <c r="AE258" s="125"/>
      <c r="AF258" s="122" t="str">
        <f>IF(Tabel_RIE[[#This Row],[W2]]&gt;0,VLOOKUP(Tabel_RIE[[#This Row],[W2]],Tabel_FK_W[],2,FALSE),"")</f>
        <v/>
      </c>
      <c r="AG25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22"/>
      <c r="AI258" s="119"/>
      <c r="AJ258" s="127"/>
      <c r="AK25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30" t="str">
        <f>IF(AND(Tabel_RIE[[#This Row],[R12]]&gt;=70,Tabel_RIE[[#This Row],[R22]]&lt;70),"Ja","Nee")</f>
        <v>Ja</v>
      </c>
      <c r="AM258" s="130" t="str">
        <f>IF(Tabel_RIE[[#This Row],[R22]]&lt;&gt;"",Tabel_RIE[[#This Row],[R22]],Tabel_RIE[[#This Row],[R12]])</f>
        <v/>
      </c>
    </row>
    <row r="259" spans="2:39" ht="42" customHeight="1" x14ac:dyDescent="0.2">
      <c r="B259" s="118">
        <v>252</v>
      </c>
      <c r="C259" s="119"/>
      <c r="D259" s="119"/>
      <c r="E259" s="119"/>
      <c r="F259" s="119"/>
      <c r="G259" s="119"/>
      <c r="H259" s="119"/>
      <c r="I259" s="119"/>
      <c r="J259" s="119"/>
      <c r="K259" s="120"/>
      <c r="L259" s="121" t="str">
        <f>IF(Tabel_RIE[[#This Row],[E1]]&gt;0,VLOOKUP(Tabel_RIE[[#This Row],[E1]],Tabel_FK_E[],2,FALSE),"")</f>
        <v/>
      </c>
      <c r="M259" s="120"/>
      <c r="N259" s="122" t="str">
        <f>IF(Tabel_RIE[[#This Row],[B1]]&gt;0,VLOOKUP(Tabel_RIE[[#This Row],[B1]],Tabel_FK_B[],2,FALSE),"")</f>
        <v/>
      </c>
      <c r="O259" s="120"/>
      <c r="P259" s="122" t="str">
        <f>IF(Tabel_RIE[[#This Row],[W1]]&gt;0,VLOOKUP(Tabel_RIE[[#This Row],[W1]],Tabel_FK_W[],2,FALSE),"")</f>
        <v/>
      </c>
      <c r="Q25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22" t="str">
        <f>IF(OR(Tabel_RIE[[#This Row],[E12]]="",Tabel_RIE[[#This Row],[B12]]="",Tabel_RIE[[#This Row],[W12]]=""),"",Tabel_RIE[[#This Row],[E12]]*Tabel_RIE[[#This Row],[B12]]*Tabel_RIE[[#This Row],[W12]])</f>
        <v/>
      </c>
      <c r="S259" s="124" t="str">
        <f>IF(AND(Tabel_RIE[[#This Row],[E12]]="",Tabel_RIE[[#This Row],[R12]]=""),"",IF(AND(OR(Tabel_RIE[[#This Row],[E12]]="",Tabel_RIE[[#This Row],[E12]]&lt;15),OR(Tabel_RIE[[#This Row],[R12]]="",Tabel_RIE[[#This Row],[R12]]&lt;70)),"n.v.t.",IF(OR(Tabel_RIE[[#This Row],[E12]]&gt;=15,Tabel_RIE[[#This Row],[R12]]&gt;=70),"√","fout")))</f>
        <v/>
      </c>
      <c r="T259" s="125"/>
      <c r="U259" s="126"/>
      <c r="V259" s="126"/>
      <c r="W259" s="127"/>
      <c r="X259" s="128" t="str">
        <f t="shared" si="4"/>
        <v>Bronaanpak:
Collectieve maatregelen:
Individuele maatregelen:
PBM's:</v>
      </c>
      <c r="Y259" s="119"/>
      <c r="Z259" s="129"/>
      <c r="AA259" s="125"/>
      <c r="AB259" s="122" t="str">
        <f>IF(Tabel_RIE[[#This Row],[E2]]&gt;0,VLOOKUP(Tabel_RIE[[#This Row],[E2]],Tabel_FK_E[],2,FALSE),"")</f>
        <v/>
      </c>
      <c r="AC259" s="125"/>
      <c r="AD259" s="122" t="str">
        <f>IF(Tabel_RIE[[#This Row],[B2]]&gt;0,VLOOKUP(Tabel_RIE[[#This Row],[B2]],Tabel_FK_B[],2,FALSE),"")</f>
        <v/>
      </c>
      <c r="AE259" s="125"/>
      <c r="AF259" s="122" t="str">
        <f>IF(Tabel_RIE[[#This Row],[W2]]&gt;0,VLOOKUP(Tabel_RIE[[#This Row],[W2]],Tabel_FK_W[],2,FALSE),"")</f>
        <v/>
      </c>
      <c r="AG25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22"/>
      <c r="AI259" s="119"/>
      <c r="AJ259" s="127"/>
      <c r="AK25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30" t="str">
        <f>IF(AND(Tabel_RIE[[#This Row],[R12]]&gt;=70,Tabel_RIE[[#This Row],[R22]]&lt;70),"Ja","Nee")</f>
        <v>Ja</v>
      </c>
      <c r="AM259" s="130" t="str">
        <f>IF(Tabel_RIE[[#This Row],[R22]]&lt;&gt;"",Tabel_RIE[[#This Row],[R22]],Tabel_RIE[[#This Row],[R12]])</f>
        <v/>
      </c>
    </row>
    <row r="260" spans="2:39" ht="42" customHeight="1" x14ac:dyDescent="0.2">
      <c r="B260" s="118">
        <v>253</v>
      </c>
      <c r="C260" s="119"/>
      <c r="D260" s="119"/>
      <c r="E260" s="119"/>
      <c r="F260" s="119"/>
      <c r="G260" s="119"/>
      <c r="H260" s="119"/>
      <c r="I260" s="119"/>
      <c r="J260" s="119"/>
      <c r="K260" s="120"/>
      <c r="L260" s="121" t="str">
        <f>IF(Tabel_RIE[[#This Row],[E1]]&gt;0,VLOOKUP(Tabel_RIE[[#This Row],[E1]],Tabel_FK_E[],2,FALSE),"")</f>
        <v/>
      </c>
      <c r="M260" s="120"/>
      <c r="N260" s="122" t="str">
        <f>IF(Tabel_RIE[[#This Row],[B1]]&gt;0,VLOOKUP(Tabel_RIE[[#This Row],[B1]],Tabel_FK_B[],2,FALSE),"")</f>
        <v/>
      </c>
      <c r="O260" s="120"/>
      <c r="P260" s="122" t="str">
        <f>IF(Tabel_RIE[[#This Row],[W1]]&gt;0,VLOOKUP(Tabel_RIE[[#This Row],[W1]],Tabel_FK_W[],2,FALSE),"")</f>
        <v/>
      </c>
      <c r="Q26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22" t="str">
        <f>IF(OR(Tabel_RIE[[#This Row],[E12]]="",Tabel_RIE[[#This Row],[B12]]="",Tabel_RIE[[#This Row],[W12]]=""),"",Tabel_RIE[[#This Row],[E12]]*Tabel_RIE[[#This Row],[B12]]*Tabel_RIE[[#This Row],[W12]])</f>
        <v/>
      </c>
      <c r="S260" s="124" t="str">
        <f>IF(AND(Tabel_RIE[[#This Row],[E12]]="",Tabel_RIE[[#This Row],[R12]]=""),"",IF(AND(OR(Tabel_RIE[[#This Row],[E12]]="",Tabel_RIE[[#This Row],[E12]]&lt;15),OR(Tabel_RIE[[#This Row],[R12]]="",Tabel_RIE[[#This Row],[R12]]&lt;70)),"n.v.t.",IF(OR(Tabel_RIE[[#This Row],[E12]]&gt;=15,Tabel_RIE[[#This Row],[R12]]&gt;=70),"√","fout")))</f>
        <v/>
      </c>
      <c r="T260" s="125"/>
      <c r="U260" s="126"/>
      <c r="V260" s="126"/>
      <c r="W260" s="127"/>
      <c r="X260" s="128" t="str">
        <f t="shared" si="4"/>
        <v>Bronaanpak:
Collectieve maatregelen:
Individuele maatregelen:
PBM's:</v>
      </c>
      <c r="Y260" s="119"/>
      <c r="Z260" s="129"/>
      <c r="AA260" s="125"/>
      <c r="AB260" s="122" t="str">
        <f>IF(Tabel_RIE[[#This Row],[E2]]&gt;0,VLOOKUP(Tabel_RIE[[#This Row],[E2]],Tabel_FK_E[],2,FALSE),"")</f>
        <v/>
      </c>
      <c r="AC260" s="125"/>
      <c r="AD260" s="122" t="str">
        <f>IF(Tabel_RIE[[#This Row],[B2]]&gt;0,VLOOKUP(Tabel_RIE[[#This Row],[B2]],Tabel_FK_B[],2,FALSE),"")</f>
        <v/>
      </c>
      <c r="AE260" s="125"/>
      <c r="AF260" s="122" t="str">
        <f>IF(Tabel_RIE[[#This Row],[W2]]&gt;0,VLOOKUP(Tabel_RIE[[#This Row],[W2]],Tabel_FK_W[],2,FALSE),"")</f>
        <v/>
      </c>
      <c r="AG260"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22"/>
      <c r="AI260" s="119"/>
      <c r="AJ260" s="127"/>
      <c r="AK26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30" t="str">
        <f>IF(AND(Tabel_RIE[[#This Row],[R12]]&gt;=70,Tabel_RIE[[#This Row],[R22]]&lt;70),"Ja","Nee")</f>
        <v>Ja</v>
      </c>
      <c r="AM260" s="130" t="str">
        <f>IF(Tabel_RIE[[#This Row],[R22]]&lt;&gt;"",Tabel_RIE[[#This Row],[R22]],Tabel_RIE[[#This Row],[R12]])</f>
        <v/>
      </c>
    </row>
    <row r="261" spans="2:39" ht="42" customHeight="1" x14ac:dyDescent="0.2">
      <c r="B261" s="118">
        <v>254</v>
      </c>
      <c r="C261" s="119"/>
      <c r="D261" s="119"/>
      <c r="E261" s="119"/>
      <c r="F261" s="119"/>
      <c r="G261" s="119"/>
      <c r="H261" s="119"/>
      <c r="I261" s="119"/>
      <c r="J261" s="119"/>
      <c r="K261" s="120"/>
      <c r="L261" s="121" t="str">
        <f>IF(Tabel_RIE[[#This Row],[E1]]&gt;0,VLOOKUP(Tabel_RIE[[#This Row],[E1]],Tabel_FK_E[],2,FALSE),"")</f>
        <v/>
      </c>
      <c r="M261" s="120"/>
      <c r="N261" s="122" t="str">
        <f>IF(Tabel_RIE[[#This Row],[B1]]&gt;0,VLOOKUP(Tabel_RIE[[#This Row],[B1]],Tabel_FK_B[],2,FALSE),"")</f>
        <v/>
      </c>
      <c r="O261" s="120"/>
      <c r="P261" s="122" t="str">
        <f>IF(Tabel_RIE[[#This Row],[W1]]&gt;0,VLOOKUP(Tabel_RIE[[#This Row],[W1]],Tabel_FK_W[],2,FALSE),"")</f>
        <v/>
      </c>
      <c r="Q26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22" t="str">
        <f>IF(OR(Tabel_RIE[[#This Row],[E12]]="",Tabel_RIE[[#This Row],[B12]]="",Tabel_RIE[[#This Row],[W12]]=""),"",Tabel_RIE[[#This Row],[E12]]*Tabel_RIE[[#This Row],[B12]]*Tabel_RIE[[#This Row],[W12]])</f>
        <v/>
      </c>
      <c r="S261" s="124" t="str">
        <f>IF(AND(Tabel_RIE[[#This Row],[E12]]="",Tabel_RIE[[#This Row],[R12]]=""),"",IF(AND(OR(Tabel_RIE[[#This Row],[E12]]="",Tabel_RIE[[#This Row],[E12]]&lt;15),OR(Tabel_RIE[[#This Row],[R12]]="",Tabel_RIE[[#This Row],[R12]]&lt;70)),"n.v.t.",IF(OR(Tabel_RIE[[#This Row],[E12]]&gt;=15,Tabel_RIE[[#This Row],[R12]]&gt;=70),"√","fout")))</f>
        <v/>
      </c>
      <c r="T261" s="125"/>
      <c r="U261" s="126"/>
      <c r="V261" s="126"/>
      <c r="W261" s="127"/>
      <c r="X261" s="128" t="str">
        <f t="shared" si="4"/>
        <v>Bronaanpak:
Collectieve maatregelen:
Individuele maatregelen:
PBM's:</v>
      </c>
      <c r="Y261" s="119"/>
      <c r="Z261" s="129"/>
      <c r="AA261" s="125"/>
      <c r="AB261" s="122" t="str">
        <f>IF(Tabel_RIE[[#This Row],[E2]]&gt;0,VLOOKUP(Tabel_RIE[[#This Row],[E2]],Tabel_FK_E[],2,FALSE),"")</f>
        <v/>
      </c>
      <c r="AC261" s="125"/>
      <c r="AD261" s="122" t="str">
        <f>IF(Tabel_RIE[[#This Row],[B2]]&gt;0,VLOOKUP(Tabel_RIE[[#This Row],[B2]],Tabel_FK_B[],2,FALSE),"")</f>
        <v/>
      </c>
      <c r="AE261" s="125"/>
      <c r="AF261" s="122" t="str">
        <f>IF(Tabel_RIE[[#This Row],[W2]]&gt;0,VLOOKUP(Tabel_RIE[[#This Row],[W2]],Tabel_FK_W[],2,FALSE),"")</f>
        <v/>
      </c>
      <c r="AG261"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22"/>
      <c r="AI261" s="119"/>
      <c r="AJ261" s="127"/>
      <c r="AK26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30" t="str">
        <f>IF(AND(Tabel_RIE[[#This Row],[R12]]&gt;=70,Tabel_RIE[[#This Row],[R22]]&lt;70),"Ja","Nee")</f>
        <v>Ja</v>
      </c>
      <c r="AM261" s="130" t="str">
        <f>IF(Tabel_RIE[[#This Row],[R22]]&lt;&gt;"",Tabel_RIE[[#This Row],[R22]],Tabel_RIE[[#This Row],[R12]])</f>
        <v/>
      </c>
    </row>
    <row r="262" spans="2:39" ht="42" customHeight="1" x14ac:dyDescent="0.2">
      <c r="B262" s="118">
        <v>255</v>
      </c>
      <c r="C262" s="119"/>
      <c r="D262" s="119"/>
      <c r="E262" s="119"/>
      <c r="F262" s="119"/>
      <c r="G262" s="119"/>
      <c r="H262" s="119"/>
      <c r="I262" s="119"/>
      <c r="J262" s="119"/>
      <c r="K262" s="120"/>
      <c r="L262" s="121" t="str">
        <f>IF(Tabel_RIE[[#This Row],[E1]]&gt;0,VLOOKUP(Tabel_RIE[[#This Row],[E1]],Tabel_FK_E[],2,FALSE),"")</f>
        <v/>
      </c>
      <c r="M262" s="120"/>
      <c r="N262" s="122" t="str">
        <f>IF(Tabel_RIE[[#This Row],[B1]]&gt;0,VLOOKUP(Tabel_RIE[[#This Row],[B1]],Tabel_FK_B[],2,FALSE),"")</f>
        <v/>
      </c>
      <c r="O262" s="120"/>
      <c r="P262" s="122" t="str">
        <f>IF(Tabel_RIE[[#This Row],[W1]]&gt;0,VLOOKUP(Tabel_RIE[[#This Row],[W1]],Tabel_FK_W[],2,FALSE),"")</f>
        <v/>
      </c>
      <c r="Q26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22" t="str">
        <f>IF(OR(Tabel_RIE[[#This Row],[E12]]="",Tabel_RIE[[#This Row],[B12]]="",Tabel_RIE[[#This Row],[W12]]=""),"",Tabel_RIE[[#This Row],[E12]]*Tabel_RIE[[#This Row],[B12]]*Tabel_RIE[[#This Row],[W12]])</f>
        <v/>
      </c>
      <c r="S262" s="124" t="str">
        <f>IF(AND(Tabel_RIE[[#This Row],[E12]]="",Tabel_RIE[[#This Row],[R12]]=""),"",IF(AND(OR(Tabel_RIE[[#This Row],[E12]]="",Tabel_RIE[[#This Row],[E12]]&lt;15),OR(Tabel_RIE[[#This Row],[R12]]="",Tabel_RIE[[#This Row],[R12]]&lt;70)),"n.v.t.",IF(OR(Tabel_RIE[[#This Row],[E12]]&gt;=15,Tabel_RIE[[#This Row],[R12]]&gt;=70),"√","fout")))</f>
        <v/>
      </c>
      <c r="T262" s="125"/>
      <c r="U262" s="126"/>
      <c r="V262" s="126"/>
      <c r="W262" s="127"/>
      <c r="X262" s="128" t="str">
        <f t="shared" si="4"/>
        <v>Bronaanpak:
Collectieve maatregelen:
Individuele maatregelen:
PBM's:</v>
      </c>
      <c r="Y262" s="119"/>
      <c r="Z262" s="129"/>
      <c r="AA262" s="125"/>
      <c r="AB262" s="122" t="str">
        <f>IF(Tabel_RIE[[#This Row],[E2]]&gt;0,VLOOKUP(Tabel_RIE[[#This Row],[E2]],Tabel_FK_E[],2,FALSE),"")</f>
        <v/>
      </c>
      <c r="AC262" s="125"/>
      <c r="AD262" s="122" t="str">
        <f>IF(Tabel_RIE[[#This Row],[B2]]&gt;0,VLOOKUP(Tabel_RIE[[#This Row],[B2]],Tabel_FK_B[],2,FALSE),"")</f>
        <v/>
      </c>
      <c r="AE262" s="125"/>
      <c r="AF262" s="122" t="str">
        <f>IF(Tabel_RIE[[#This Row],[W2]]&gt;0,VLOOKUP(Tabel_RIE[[#This Row],[W2]],Tabel_FK_W[],2,FALSE),"")</f>
        <v/>
      </c>
      <c r="AG262"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22"/>
      <c r="AI262" s="119"/>
      <c r="AJ262" s="127"/>
      <c r="AK26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30" t="str">
        <f>IF(AND(Tabel_RIE[[#This Row],[R12]]&gt;=70,Tabel_RIE[[#This Row],[R22]]&lt;70),"Ja","Nee")</f>
        <v>Ja</v>
      </c>
      <c r="AM262" s="130" t="str">
        <f>IF(Tabel_RIE[[#This Row],[R22]]&lt;&gt;"",Tabel_RIE[[#This Row],[R22]],Tabel_RIE[[#This Row],[R12]])</f>
        <v/>
      </c>
    </row>
    <row r="263" spans="2:39" ht="42" customHeight="1" x14ac:dyDescent="0.2">
      <c r="B263" s="118">
        <v>256</v>
      </c>
      <c r="C263" s="119"/>
      <c r="D263" s="119"/>
      <c r="E263" s="119"/>
      <c r="F263" s="119"/>
      <c r="G263" s="119"/>
      <c r="H263" s="119"/>
      <c r="I263" s="119"/>
      <c r="J263" s="119"/>
      <c r="K263" s="120"/>
      <c r="L263" s="121" t="str">
        <f>IF(Tabel_RIE[[#This Row],[E1]]&gt;0,VLOOKUP(Tabel_RIE[[#This Row],[E1]],Tabel_FK_E[],2,FALSE),"")</f>
        <v/>
      </c>
      <c r="M263" s="120"/>
      <c r="N263" s="122" t="str">
        <f>IF(Tabel_RIE[[#This Row],[B1]]&gt;0,VLOOKUP(Tabel_RIE[[#This Row],[B1]],Tabel_FK_B[],2,FALSE),"")</f>
        <v/>
      </c>
      <c r="O263" s="120"/>
      <c r="P263" s="122" t="str">
        <f>IF(Tabel_RIE[[#This Row],[W1]]&gt;0,VLOOKUP(Tabel_RIE[[#This Row],[W1]],Tabel_FK_W[],2,FALSE),"")</f>
        <v/>
      </c>
      <c r="Q26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22" t="str">
        <f>IF(OR(Tabel_RIE[[#This Row],[E12]]="",Tabel_RIE[[#This Row],[B12]]="",Tabel_RIE[[#This Row],[W12]]=""),"",Tabel_RIE[[#This Row],[E12]]*Tabel_RIE[[#This Row],[B12]]*Tabel_RIE[[#This Row],[W12]])</f>
        <v/>
      </c>
      <c r="S263" s="124" t="str">
        <f>IF(AND(Tabel_RIE[[#This Row],[E12]]="",Tabel_RIE[[#This Row],[R12]]=""),"",IF(AND(OR(Tabel_RIE[[#This Row],[E12]]="",Tabel_RIE[[#This Row],[E12]]&lt;15),OR(Tabel_RIE[[#This Row],[R12]]="",Tabel_RIE[[#This Row],[R12]]&lt;70)),"n.v.t.",IF(OR(Tabel_RIE[[#This Row],[E12]]&gt;=15,Tabel_RIE[[#This Row],[R12]]&gt;=70),"√","fout")))</f>
        <v/>
      </c>
      <c r="T263" s="125"/>
      <c r="U263" s="126"/>
      <c r="V263" s="126"/>
      <c r="W263" s="127"/>
      <c r="X263" s="128" t="str">
        <f t="shared" si="4"/>
        <v>Bronaanpak:
Collectieve maatregelen:
Individuele maatregelen:
PBM's:</v>
      </c>
      <c r="Y263" s="119"/>
      <c r="Z263" s="129"/>
      <c r="AA263" s="125"/>
      <c r="AB263" s="122" t="str">
        <f>IF(Tabel_RIE[[#This Row],[E2]]&gt;0,VLOOKUP(Tabel_RIE[[#This Row],[E2]],Tabel_FK_E[],2,FALSE),"")</f>
        <v/>
      </c>
      <c r="AC263" s="125"/>
      <c r="AD263" s="122" t="str">
        <f>IF(Tabel_RIE[[#This Row],[B2]]&gt;0,VLOOKUP(Tabel_RIE[[#This Row],[B2]],Tabel_FK_B[],2,FALSE),"")</f>
        <v/>
      </c>
      <c r="AE263" s="125"/>
      <c r="AF263" s="122" t="str">
        <f>IF(Tabel_RIE[[#This Row],[W2]]&gt;0,VLOOKUP(Tabel_RIE[[#This Row],[W2]],Tabel_FK_W[],2,FALSE),"")</f>
        <v/>
      </c>
      <c r="AG263"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22"/>
      <c r="AI263" s="119"/>
      <c r="AJ263" s="127"/>
      <c r="AK26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30" t="str">
        <f>IF(AND(Tabel_RIE[[#This Row],[R12]]&gt;=70,Tabel_RIE[[#This Row],[R22]]&lt;70),"Ja","Nee")</f>
        <v>Ja</v>
      </c>
      <c r="AM263" s="130" t="str">
        <f>IF(Tabel_RIE[[#This Row],[R22]]&lt;&gt;"",Tabel_RIE[[#This Row],[R22]],Tabel_RIE[[#This Row],[R12]])</f>
        <v/>
      </c>
    </row>
    <row r="264" spans="2:39" ht="42" customHeight="1" x14ac:dyDescent="0.2">
      <c r="B264" s="118">
        <v>257</v>
      </c>
      <c r="C264" s="119"/>
      <c r="D264" s="119"/>
      <c r="E264" s="119"/>
      <c r="F264" s="119"/>
      <c r="G264" s="119"/>
      <c r="H264" s="119"/>
      <c r="I264" s="119"/>
      <c r="J264" s="119"/>
      <c r="K264" s="120"/>
      <c r="L264" s="121" t="str">
        <f>IF(Tabel_RIE[[#This Row],[E1]]&gt;0,VLOOKUP(Tabel_RIE[[#This Row],[E1]],Tabel_FK_E[],2,FALSE),"")</f>
        <v/>
      </c>
      <c r="M264" s="120"/>
      <c r="N264" s="122" t="str">
        <f>IF(Tabel_RIE[[#This Row],[B1]]&gt;0,VLOOKUP(Tabel_RIE[[#This Row],[B1]],Tabel_FK_B[],2,FALSE),"")</f>
        <v/>
      </c>
      <c r="O264" s="120"/>
      <c r="P264" s="122" t="str">
        <f>IF(Tabel_RIE[[#This Row],[W1]]&gt;0,VLOOKUP(Tabel_RIE[[#This Row],[W1]],Tabel_FK_W[],2,FALSE),"")</f>
        <v/>
      </c>
      <c r="Q26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22" t="str">
        <f>IF(OR(Tabel_RIE[[#This Row],[E12]]="",Tabel_RIE[[#This Row],[B12]]="",Tabel_RIE[[#This Row],[W12]]=""),"",Tabel_RIE[[#This Row],[E12]]*Tabel_RIE[[#This Row],[B12]]*Tabel_RIE[[#This Row],[W12]])</f>
        <v/>
      </c>
      <c r="S264" s="124" t="str">
        <f>IF(AND(Tabel_RIE[[#This Row],[E12]]="",Tabel_RIE[[#This Row],[R12]]=""),"",IF(AND(OR(Tabel_RIE[[#This Row],[E12]]="",Tabel_RIE[[#This Row],[E12]]&lt;15),OR(Tabel_RIE[[#This Row],[R12]]="",Tabel_RIE[[#This Row],[R12]]&lt;70)),"n.v.t.",IF(OR(Tabel_RIE[[#This Row],[E12]]&gt;=15,Tabel_RIE[[#This Row],[R12]]&gt;=70),"√","fout")))</f>
        <v/>
      </c>
      <c r="T264" s="125"/>
      <c r="U264" s="126"/>
      <c r="V264" s="126"/>
      <c r="W264" s="127"/>
      <c r="X264" s="128" t="str">
        <f t="shared" si="4"/>
        <v>Bronaanpak:
Collectieve maatregelen:
Individuele maatregelen:
PBM's:</v>
      </c>
      <c r="Y264" s="119"/>
      <c r="Z264" s="129"/>
      <c r="AA264" s="125"/>
      <c r="AB264" s="122" t="str">
        <f>IF(Tabel_RIE[[#This Row],[E2]]&gt;0,VLOOKUP(Tabel_RIE[[#This Row],[E2]],Tabel_FK_E[],2,FALSE),"")</f>
        <v/>
      </c>
      <c r="AC264" s="125"/>
      <c r="AD264" s="122" t="str">
        <f>IF(Tabel_RIE[[#This Row],[B2]]&gt;0,VLOOKUP(Tabel_RIE[[#This Row],[B2]],Tabel_FK_B[],2,FALSE),"")</f>
        <v/>
      </c>
      <c r="AE264" s="125"/>
      <c r="AF264" s="122" t="str">
        <f>IF(Tabel_RIE[[#This Row],[W2]]&gt;0,VLOOKUP(Tabel_RIE[[#This Row],[W2]],Tabel_FK_W[],2,FALSE),"")</f>
        <v/>
      </c>
      <c r="AG264"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22"/>
      <c r="AI264" s="119"/>
      <c r="AJ264" s="127"/>
      <c r="AK26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30" t="str">
        <f>IF(AND(Tabel_RIE[[#This Row],[R12]]&gt;=70,Tabel_RIE[[#This Row],[R22]]&lt;70),"Ja","Nee")</f>
        <v>Ja</v>
      </c>
      <c r="AM264" s="130" t="str">
        <f>IF(Tabel_RIE[[#This Row],[R22]]&lt;&gt;"",Tabel_RIE[[#This Row],[R22]],Tabel_RIE[[#This Row],[R12]])</f>
        <v/>
      </c>
    </row>
    <row r="265" spans="2:39" ht="42" customHeight="1" x14ac:dyDescent="0.2">
      <c r="B265" s="118">
        <v>258</v>
      </c>
      <c r="C265" s="119"/>
      <c r="D265" s="119"/>
      <c r="E265" s="119"/>
      <c r="F265" s="119"/>
      <c r="G265" s="119"/>
      <c r="H265" s="119"/>
      <c r="I265" s="119"/>
      <c r="J265" s="119"/>
      <c r="K265" s="120"/>
      <c r="L265" s="121" t="str">
        <f>IF(Tabel_RIE[[#This Row],[E1]]&gt;0,VLOOKUP(Tabel_RIE[[#This Row],[E1]],Tabel_FK_E[],2,FALSE),"")</f>
        <v/>
      </c>
      <c r="M265" s="120"/>
      <c r="N265" s="122" t="str">
        <f>IF(Tabel_RIE[[#This Row],[B1]]&gt;0,VLOOKUP(Tabel_RIE[[#This Row],[B1]],Tabel_FK_B[],2,FALSE),"")</f>
        <v/>
      </c>
      <c r="O265" s="120"/>
      <c r="P265" s="122" t="str">
        <f>IF(Tabel_RIE[[#This Row],[W1]]&gt;0,VLOOKUP(Tabel_RIE[[#This Row],[W1]],Tabel_FK_W[],2,FALSE),"")</f>
        <v/>
      </c>
      <c r="Q26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22" t="str">
        <f>IF(OR(Tabel_RIE[[#This Row],[E12]]="",Tabel_RIE[[#This Row],[B12]]="",Tabel_RIE[[#This Row],[W12]]=""),"",Tabel_RIE[[#This Row],[E12]]*Tabel_RIE[[#This Row],[B12]]*Tabel_RIE[[#This Row],[W12]])</f>
        <v/>
      </c>
      <c r="S265" s="124" t="str">
        <f>IF(AND(Tabel_RIE[[#This Row],[E12]]="",Tabel_RIE[[#This Row],[R12]]=""),"",IF(AND(OR(Tabel_RIE[[#This Row],[E12]]="",Tabel_RIE[[#This Row],[E12]]&lt;15),OR(Tabel_RIE[[#This Row],[R12]]="",Tabel_RIE[[#This Row],[R12]]&lt;70)),"n.v.t.",IF(OR(Tabel_RIE[[#This Row],[E12]]&gt;=15,Tabel_RIE[[#This Row],[R12]]&gt;=70),"√","fout")))</f>
        <v/>
      </c>
      <c r="T265" s="125"/>
      <c r="U265" s="126"/>
      <c r="V265" s="126"/>
      <c r="W265" s="127"/>
      <c r="X265" s="128" t="str">
        <f t="shared" si="4"/>
        <v>Bronaanpak:
Collectieve maatregelen:
Individuele maatregelen:
PBM's:</v>
      </c>
      <c r="Y265" s="119"/>
      <c r="Z265" s="129"/>
      <c r="AA265" s="125"/>
      <c r="AB265" s="122" t="str">
        <f>IF(Tabel_RIE[[#This Row],[E2]]&gt;0,VLOOKUP(Tabel_RIE[[#This Row],[E2]],Tabel_FK_E[],2,FALSE),"")</f>
        <v/>
      </c>
      <c r="AC265" s="125"/>
      <c r="AD265" s="122" t="str">
        <f>IF(Tabel_RIE[[#This Row],[B2]]&gt;0,VLOOKUP(Tabel_RIE[[#This Row],[B2]],Tabel_FK_B[],2,FALSE),"")</f>
        <v/>
      </c>
      <c r="AE265" s="125"/>
      <c r="AF265" s="122" t="str">
        <f>IF(Tabel_RIE[[#This Row],[W2]]&gt;0,VLOOKUP(Tabel_RIE[[#This Row],[W2]],Tabel_FK_W[],2,FALSE),"")</f>
        <v/>
      </c>
      <c r="AG265"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22"/>
      <c r="AI265" s="119"/>
      <c r="AJ265" s="127"/>
      <c r="AK26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30" t="str">
        <f>IF(AND(Tabel_RIE[[#This Row],[R12]]&gt;=70,Tabel_RIE[[#This Row],[R22]]&lt;70),"Ja","Nee")</f>
        <v>Ja</v>
      </c>
      <c r="AM265" s="130" t="str">
        <f>IF(Tabel_RIE[[#This Row],[R22]]&lt;&gt;"",Tabel_RIE[[#This Row],[R22]],Tabel_RIE[[#This Row],[R12]])</f>
        <v/>
      </c>
    </row>
    <row r="266" spans="2:39" ht="42" customHeight="1" x14ac:dyDescent="0.2">
      <c r="B266" s="118">
        <v>259</v>
      </c>
      <c r="C266" s="119"/>
      <c r="D266" s="119"/>
      <c r="E266" s="119"/>
      <c r="F266" s="119"/>
      <c r="G266" s="119"/>
      <c r="H266" s="119"/>
      <c r="I266" s="119"/>
      <c r="J266" s="119"/>
      <c r="K266" s="120"/>
      <c r="L266" s="121" t="str">
        <f>IF(Tabel_RIE[[#This Row],[E1]]&gt;0,VLOOKUP(Tabel_RIE[[#This Row],[E1]],Tabel_FK_E[],2,FALSE),"")</f>
        <v/>
      </c>
      <c r="M266" s="120"/>
      <c r="N266" s="122" t="str">
        <f>IF(Tabel_RIE[[#This Row],[B1]]&gt;0,VLOOKUP(Tabel_RIE[[#This Row],[B1]],Tabel_FK_B[],2,FALSE),"")</f>
        <v/>
      </c>
      <c r="O266" s="120"/>
      <c r="P266" s="122" t="str">
        <f>IF(Tabel_RIE[[#This Row],[W1]]&gt;0,VLOOKUP(Tabel_RIE[[#This Row],[W1]],Tabel_FK_W[],2,FALSE),"")</f>
        <v/>
      </c>
      <c r="Q26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22" t="str">
        <f>IF(OR(Tabel_RIE[[#This Row],[E12]]="",Tabel_RIE[[#This Row],[B12]]="",Tabel_RIE[[#This Row],[W12]]=""),"",Tabel_RIE[[#This Row],[E12]]*Tabel_RIE[[#This Row],[B12]]*Tabel_RIE[[#This Row],[W12]])</f>
        <v/>
      </c>
      <c r="S266" s="124" t="str">
        <f>IF(AND(Tabel_RIE[[#This Row],[E12]]="",Tabel_RIE[[#This Row],[R12]]=""),"",IF(AND(OR(Tabel_RIE[[#This Row],[E12]]="",Tabel_RIE[[#This Row],[E12]]&lt;15),OR(Tabel_RIE[[#This Row],[R12]]="",Tabel_RIE[[#This Row],[R12]]&lt;70)),"n.v.t.",IF(OR(Tabel_RIE[[#This Row],[E12]]&gt;=15,Tabel_RIE[[#This Row],[R12]]&gt;=70),"√","fout")))</f>
        <v/>
      </c>
      <c r="T266" s="125"/>
      <c r="U266" s="126"/>
      <c r="V266" s="126"/>
      <c r="W266" s="127"/>
      <c r="X266" s="128" t="str">
        <f t="shared" si="4"/>
        <v>Bronaanpak:
Collectieve maatregelen:
Individuele maatregelen:
PBM's:</v>
      </c>
      <c r="Y266" s="119"/>
      <c r="Z266" s="129"/>
      <c r="AA266" s="125"/>
      <c r="AB266" s="122" t="str">
        <f>IF(Tabel_RIE[[#This Row],[E2]]&gt;0,VLOOKUP(Tabel_RIE[[#This Row],[E2]],Tabel_FK_E[],2,FALSE),"")</f>
        <v/>
      </c>
      <c r="AC266" s="125"/>
      <c r="AD266" s="122" t="str">
        <f>IF(Tabel_RIE[[#This Row],[B2]]&gt;0,VLOOKUP(Tabel_RIE[[#This Row],[B2]],Tabel_FK_B[],2,FALSE),"")</f>
        <v/>
      </c>
      <c r="AE266" s="125"/>
      <c r="AF266" s="122" t="str">
        <f>IF(Tabel_RIE[[#This Row],[W2]]&gt;0,VLOOKUP(Tabel_RIE[[#This Row],[W2]],Tabel_FK_W[],2,FALSE),"")</f>
        <v/>
      </c>
      <c r="AG266"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22"/>
      <c r="AI266" s="119"/>
      <c r="AJ266" s="127"/>
      <c r="AK26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30" t="str">
        <f>IF(AND(Tabel_RIE[[#This Row],[R12]]&gt;=70,Tabel_RIE[[#This Row],[R22]]&lt;70),"Ja","Nee")</f>
        <v>Ja</v>
      </c>
      <c r="AM266" s="130" t="str">
        <f>IF(Tabel_RIE[[#This Row],[R22]]&lt;&gt;"",Tabel_RIE[[#This Row],[R22]],Tabel_RIE[[#This Row],[R12]])</f>
        <v/>
      </c>
    </row>
    <row r="267" spans="2:39" ht="42" customHeight="1" x14ac:dyDescent="0.2">
      <c r="B267" s="118">
        <v>260</v>
      </c>
      <c r="C267" s="119"/>
      <c r="D267" s="119"/>
      <c r="E267" s="119"/>
      <c r="F267" s="119"/>
      <c r="G267" s="119"/>
      <c r="H267" s="119"/>
      <c r="I267" s="119"/>
      <c r="J267" s="119"/>
      <c r="K267" s="120"/>
      <c r="L267" s="121" t="str">
        <f>IF(Tabel_RIE[[#This Row],[E1]]&gt;0,VLOOKUP(Tabel_RIE[[#This Row],[E1]],Tabel_FK_E[],2,FALSE),"")</f>
        <v/>
      </c>
      <c r="M267" s="120"/>
      <c r="N267" s="122" t="str">
        <f>IF(Tabel_RIE[[#This Row],[B1]]&gt;0,VLOOKUP(Tabel_RIE[[#This Row],[B1]],Tabel_FK_B[],2,FALSE),"")</f>
        <v/>
      </c>
      <c r="O267" s="120"/>
      <c r="P267" s="122" t="str">
        <f>IF(Tabel_RIE[[#This Row],[W1]]&gt;0,VLOOKUP(Tabel_RIE[[#This Row],[W1]],Tabel_FK_W[],2,FALSE),"")</f>
        <v/>
      </c>
      <c r="Q26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22" t="str">
        <f>IF(OR(Tabel_RIE[[#This Row],[E12]]="",Tabel_RIE[[#This Row],[B12]]="",Tabel_RIE[[#This Row],[W12]]=""),"",Tabel_RIE[[#This Row],[E12]]*Tabel_RIE[[#This Row],[B12]]*Tabel_RIE[[#This Row],[W12]])</f>
        <v/>
      </c>
      <c r="S267" s="124" t="str">
        <f>IF(AND(Tabel_RIE[[#This Row],[E12]]="",Tabel_RIE[[#This Row],[R12]]=""),"",IF(AND(OR(Tabel_RIE[[#This Row],[E12]]="",Tabel_RIE[[#This Row],[E12]]&lt;15),OR(Tabel_RIE[[#This Row],[R12]]="",Tabel_RIE[[#This Row],[R12]]&lt;70)),"n.v.t.",IF(OR(Tabel_RIE[[#This Row],[E12]]&gt;=15,Tabel_RIE[[#This Row],[R12]]&gt;=70),"√","fout")))</f>
        <v/>
      </c>
      <c r="T267" s="125"/>
      <c r="U267" s="126"/>
      <c r="V267" s="126"/>
      <c r="W267" s="127"/>
      <c r="X267" s="128" t="str">
        <f t="shared" si="4"/>
        <v>Bronaanpak:
Collectieve maatregelen:
Individuele maatregelen:
PBM's:</v>
      </c>
      <c r="Y267" s="119"/>
      <c r="Z267" s="129"/>
      <c r="AA267" s="125"/>
      <c r="AB267" s="122" t="str">
        <f>IF(Tabel_RIE[[#This Row],[E2]]&gt;0,VLOOKUP(Tabel_RIE[[#This Row],[E2]],Tabel_FK_E[],2,FALSE),"")</f>
        <v/>
      </c>
      <c r="AC267" s="125"/>
      <c r="AD267" s="122" t="str">
        <f>IF(Tabel_RIE[[#This Row],[B2]]&gt;0,VLOOKUP(Tabel_RIE[[#This Row],[B2]],Tabel_FK_B[],2,FALSE),"")</f>
        <v/>
      </c>
      <c r="AE267" s="125"/>
      <c r="AF267" s="122" t="str">
        <f>IF(Tabel_RIE[[#This Row],[W2]]&gt;0,VLOOKUP(Tabel_RIE[[#This Row],[W2]],Tabel_FK_W[],2,FALSE),"")</f>
        <v/>
      </c>
      <c r="AG267"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22"/>
      <c r="AI267" s="119"/>
      <c r="AJ267" s="127"/>
      <c r="AK26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30" t="str">
        <f>IF(AND(Tabel_RIE[[#This Row],[R12]]&gt;=70,Tabel_RIE[[#This Row],[R22]]&lt;70),"Ja","Nee")</f>
        <v>Ja</v>
      </c>
      <c r="AM267" s="130" t="str">
        <f>IF(Tabel_RIE[[#This Row],[R22]]&lt;&gt;"",Tabel_RIE[[#This Row],[R22]],Tabel_RIE[[#This Row],[R12]])</f>
        <v/>
      </c>
    </row>
    <row r="268" spans="2:39" ht="42" customHeight="1" x14ac:dyDescent="0.2">
      <c r="B268" s="118">
        <v>261</v>
      </c>
      <c r="C268" s="119"/>
      <c r="D268" s="119"/>
      <c r="E268" s="119"/>
      <c r="F268" s="119"/>
      <c r="G268" s="119"/>
      <c r="H268" s="119"/>
      <c r="I268" s="119"/>
      <c r="J268" s="119"/>
      <c r="K268" s="120"/>
      <c r="L268" s="121" t="str">
        <f>IF(Tabel_RIE[[#This Row],[E1]]&gt;0,VLOOKUP(Tabel_RIE[[#This Row],[E1]],Tabel_FK_E[],2,FALSE),"")</f>
        <v/>
      </c>
      <c r="M268" s="120"/>
      <c r="N268" s="122" t="str">
        <f>IF(Tabel_RIE[[#This Row],[B1]]&gt;0,VLOOKUP(Tabel_RIE[[#This Row],[B1]],Tabel_FK_B[],2,FALSE),"")</f>
        <v/>
      </c>
      <c r="O268" s="120"/>
      <c r="P268" s="122" t="str">
        <f>IF(Tabel_RIE[[#This Row],[W1]]&gt;0,VLOOKUP(Tabel_RIE[[#This Row],[W1]],Tabel_FK_W[],2,FALSE),"")</f>
        <v/>
      </c>
      <c r="Q26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22" t="str">
        <f>IF(OR(Tabel_RIE[[#This Row],[E12]]="",Tabel_RIE[[#This Row],[B12]]="",Tabel_RIE[[#This Row],[W12]]=""),"",Tabel_RIE[[#This Row],[E12]]*Tabel_RIE[[#This Row],[B12]]*Tabel_RIE[[#This Row],[W12]])</f>
        <v/>
      </c>
      <c r="S268" s="124" t="str">
        <f>IF(AND(Tabel_RIE[[#This Row],[E12]]="",Tabel_RIE[[#This Row],[R12]]=""),"",IF(AND(OR(Tabel_RIE[[#This Row],[E12]]="",Tabel_RIE[[#This Row],[E12]]&lt;15),OR(Tabel_RIE[[#This Row],[R12]]="",Tabel_RIE[[#This Row],[R12]]&lt;70)),"n.v.t.",IF(OR(Tabel_RIE[[#This Row],[E12]]&gt;=15,Tabel_RIE[[#This Row],[R12]]&gt;=70),"√","fout")))</f>
        <v/>
      </c>
      <c r="T268" s="125"/>
      <c r="U268" s="126"/>
      <c r="V268" s="126"/>
      <c r="W268" s="127"/>
      <c r="X268" s="128" t="str">
        <f t="shared" si="4"/>
        <v>Bronaanpak:
Collectieve maatregelen:
Individuele maatregelen:
PBM's:</v>
      </c>
      <c r="Y268" s="119"/>
      <c r="Z268" s="129"/>
      <c r="AA268" s="125"/>
      <c r="AB268" s="122" t="str">
        <f>IF(Tabel_RIE[[#This Row],[E2]]&gt;0,VLOOKUP(Tabel_RIE[[#This Row],[E2]],Tabel_FK_E[],2,FALSE),"")</f>
        <v/>
      </c>
      <c r="AC268" s="125"/>
      <c r="AD268" s="122" t="str">
        <f>IF(Tabel_RIE[[#This Row],[B2]]&gt;0,VLOOKUP(Tabel_RIE[[#This Row],[B2]],Tabel_FK_B[],2,FALSE),"")</f>
        <v/>
      </c>
      <c r="AE268" s="125"/>
      <c r="AF268" s="122" t="str">
        <f>IF(Tabel_RIE[[#This Row],[W2]]&gt;0,VLOOKUP(Tabel_RIE[[#This Row],[W2]],Tabel_FK_W[],2,FALSE),"")</f>
        <v/>
      </c>
      <c r="AG268"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22"/>
      <c r="AI268" s="119"/>
      <c r="AJ268" s="127"/>
      <c r="AK26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30" t="str">
        <f>IF(AND(Tabel_RIE[[#This Row],[R12]]&gt;=70,Tabel_RIE[[#This Row],[R22]]&lt;70),"Ja","Nee")</f>
        <v>Ja</v>
      </c>
      <c r="AM268" s="130" t="str">
        <f>IF(Tabel_RIE[[#This Row],[R22]]&lt;&gt;"",Tabel_RIE[[#This Row],[R22]],Tabel_RIE[[#This Row],[R12]])</f>
        <v/>
      </c>
    </row>
    <row r="269" spans="2:39" ht="42" customHeight="1" x14ac:dyDescent="0.2">
      <c r="B269" s="118">
        <v>262</v>
      </c>
      <c r="C269" s="119"/>
      <c r="D269" s="119"/>
      <c r="E269" s="119"/>
      <c r="F269" s="119"/>
      <c r="G269" s="119"/>
      <c r="H269" s="119"/>
      <c r="I269" s="119"/>
      <c r="J269" s="119"/>
      <c r="K269" s="120"/>
      <c r="L269" s="121" t="str">
        <f>IF(Tabel_RIE[[#This Row],[E1]]&gt;0,VLOOKUP(Tabel_RIE[[#This Row],[E1]],Tabel_FK_E[],2,FALSE),"")</f>
        <v/>
      </c>
      <c r="M269" s="120"/>
      <c r="N269" s="122" t="str">
        <f>IF(Tabel_RIE[[#This Row],[B1]]&gt;0,VLOOKUP(Tabel_RIE[[#This Row],[B1]],Tabel_FK_B[],2,FALSE),"")</f>
        <v/>
      </c>
      <c r="O269" s="120"/>
      <c r="P269" s="122" t="str">
        <f>IF(Tabel_RIE[[#This Row],[W1]]&gt;0,VLOOKUP(Tabel_RIE[[#This Row],[W1]],Tabel_FK_W[],2,FALSE),"")</f>
        <v/>
      </c>
      <c r="Q26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22" t="str">
        <f>IF(OR(Tabel_RIE[[#This Row],[E12]]="",Tabel_RIE[[#This Row],[B12]]="",Tabel_RIE[[#This Row],[W12]]=""),"",Tabel_RIE[[#This Row],[E12]]*Tabel_RIE[[#This Row],[B12]]*Tabel_RIE[[#This Row],[W12]])</f>
        <v/>
      </c>
      <c r="S269" s="124" t="str">
        <f>IF(AND(Tabel_RIE[[#This Row],[E12]]="",Tabel_RIE[[#This Row],[R12]]=""),"",IF(AND(OR(Tabel_RIE[[#This Row],[E12]]="",Tabel_RIE[[#This Row],[E12]]&lt;15),OR(Tabel_RIE[[#This Row],[R12]]="",Tabel_RIE[[#This Row],[R12]]&lt;70)),"n.v.t.",IF(OR(Tabel_RIE[[#This Row],[E12]]&gt;=15,Tabel_RIE[[#This Row],[R12]]&gt;=70),"√","fout")))</f>
        <v/>
      </c>
      <c r="T269" s="125"/>
      <c r="U269" s="126"/>
      <c r="V269" s="126"/>
      <c r="W269" s="127"/>
      <c r="X269" s="128" t="str">
        <f t="shared" si="4"/>
        <v>Bronaanpak:
Collectieve maatregelen:
Individuele maatregelen:
PBM's:</v>
      </c>
      <c r="Y269" s="119"/>
      <c r="Z269" s="129"/>
      <c r="AA269" s="125"/>
      <c r="AB269" s="122" t="str">
        <f>IF(Tabel_RIE[[#This Row],[E2]]&gt;0,VLOOKUP(Tabel_RIE[[#This Row],[E2]],Tabel_FK_E[],2,FALSE),"")</f>
        <v/>
      </c>
      <c r="AC269" s="125"/>
      <c r="AD269" s="122" t="str">
        <f>IF(Tabel_RIE[[#This Row],[B2]]&gt;0,VLOOKUP(Tabel_RIE[[#This Row],[B2]],Tabel_FK_B[],2,FALSE),"")</f>
        <v/>
      </c>
      <c r="AE269" s="125"/>
      <c r="AF269" s="122" t="str">
        <f>IF(Tabel_RIE[[#This Row],[W2]]&gt;0,VLOOKUP(Tabel_RIE[[#This Row],[W2]],Tabel_FK_W[],2,FALSE),"")</f>
        <v/>
      </c>
      <c r="AG269" s="8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22"/>
      <c r="AI269" s="119"/>
      <c r="AJ269" s="127"/>
      <c r="AK26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30" t="str">
        <f>IF(AND(Tabel_RIE[[#This Row],[R12]]&gt;=70,Tabel_RIE[[#This Row],[R22]]&lt;70),"Ja","Nee")</f>
        <v>Ja</v>
      </c>
      <c r="AM269" s="130" t="str">
        <f>IF(Tabel_RIE[[#This Row],[R22]]&lt;&gt;"",Tabel_RIE[[#This Row],[R22]],Tabel_RIE[[#This Row],[R12]])</f>
        <v/>
      </c>
    </row>
    <row r="270" spans="2:39" ht="42" customHeight="1" x14ac:dyDescent="0.2">
      <c r="B270" s="118">
        <v>263</v>
      </c>
      <c r="C270" s="119"/>
      <c r="D270" s="119"/>
      <c r="E270" s="119"/>
      <c r="F270" s="119"/>
      <c r="G270" s="119"/>
      <c r="H270" s="119"/>
      <c r="I270" s="119"/>
      <c r="J270" s="119"/>
      <c r="K270" s="120"/>
      <c r="L270" s="121" t="str">
        <f>IF(Tabel_RIE[[#This Row],[E1]]&gt;0,VLOOKUP(Tabel_RIE[[#This Row],[E1]],Tabel_FK_E[],2,FALSE),"")</f>
        <v/>
      </c>
      <c r="M270" s="120"/>
      <c r="N270" s="122" t="str">
        <f>IF(Tabel_RIE[[#This Row],[B1]]&gt;0,VLOOKUP(Tabel_RIE[[#This Row],[B1]],Tabel_FK_B[],2,FALSE),"")</f>
        <v/>
      </c>
      <c r="O270" s="120"/>
      <c r="P270" s="122" t="str">
        <f>IF(Tabel_RIE[[#This Row],[W1]]&gt;0,VLOOKUP(Tabel_RIE[[#This Row],[W1]],Tabel_FK_W[],2,FALSE),"")</f>
        <v/>
      </c>
      <c r="Q27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22" t="str">
        <f>IF(OR(Tabel_RIE[[#This Row],[E12]]="",Tabel_RIE[[#This Row],[B12]]="",Tabel_RIE[[#This Row],[W12]]=""),"",Tabel_RIE[[#This Row],[E12]]*Tabel_RIE[[#This Row],[B12]]*Tabel_RIE[[#This Row],[W12]])</f>
        <v/>
      </c>
      <c r="S270" s="124" t="str">
        <f>IF(AND(Tabel_RIE[[#This Row],[E12]]="",Tabel_RIE[[#This Row],[R12]]=""),"",IF(AND(OR(Tabel_RIE[[#This Row],[E12]]="",Tabel_RIE[[#This Row],[E12]]&lt;15),OR(Tabel_RIE[[#This Row],[R12]]="",Tabel_RIE[[#This Row],[R12]]&lt;70)),"n.v.t.",IF(OR(Tabel_RIE[[#This Row],[E12]]&gt;=15,Tabel_RIE[[#This Row],[R12]]&gt;=70),"√","fout")))</f>
        <v/>
      </c>
      <c r="T270" s="125"/>
      <c r="U270" s="126"/>
      <c r="V270" s="126"/>
      <c r="W270" s="127"/>
      <c r="X270" s="128" t="str">
        <f t="shared" ref="X270:X301" si="5">$X$1</f>
        <v>Bronaanpak:
Collectieve maatregelen:
Individuele maatregelen:
PBM's:</v>
      </c>
      <c r="Y270" s="119"/>
      <c r="Z270" s="129"/>
      <c r="AA270" s="125"/>
      <c r="AB270" s="122" t="str">
        <f>IF(Tabel_RIE[[#This Row],[E2]]&gt;0,VLOOKUP(Tabel_RIE[[#This Row],[E2]],Tabel_FK_E[],2,FALSE),"")</f>
        <v/>
      </c>
      <c r="AC270" s="125"/>
      <c r="AD270" s="122" t="str">
        <f>IF(Tabel_RIE[[#This Row],[B2]]&gt;0,VLOOKUP(Tabel_RIE[[#This Row],[B2]],Tabel_FK_B[],2,FALSE),"")</f>
        <v/>
      </c>
      <c r="AE270" s="125"/>
      <c r="AF270" s="122" t="str">
        <f>IF(Tabel_RIE[[#This Row],[W2]]&gt;0,VLOOKUP(Tabel_RIE[[#This Row],[W2]],Tabel_FK_W[],2,FALSE),"")</f>
        <v/>
      </c>
      <c r="AG27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22"/>
      <c r="AI270" s="119"/>
      <c r="AJ270" s="127"/>
      <c r="AK27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30" t="str">
        <f>IF(AND(Tabel_RIE[[#This Row],[R12]]&gt;=70,Tabel_RIE[[#This Row],[R22]]&lt;70),"Ja","Nee")</f>
        <v>Ja</v>
      </c>
      <c r="AM270" s="130" t="str">
        <f>IF(Tabel_RIE[[#This Row],[R22]]&lt;&gt;"",Tabel_RIE[[#This Row],[R22]],Tabel_RIE[[#This Row],[R12]])</f>
        <v/>
      </c>
    </row>
    <row r="271" spans="2:39" ht="42" customHeight="1" x14ac:dyDescent="0.2">
      <c r="B271" s="118">
        <v>264</v>
      </c>
      <c r="C271" s="119"/>
      <c r="D271" s="119"/>
      <c r="E271" s="119"/>
      <c r="F271" s="119"/>
      <c r="G271" s="119"/>
      <c r="H271" s="119"/>
      <c r="I271" s="119"/>
      <c r="J271" s="119"/>
      <c r="K271" s="120"/>
      <c r="L271" s="121" t="str">
        <f>IF(Tabel_RIE[[#This Row],[E1]]&gt;0,VLOOKUP(Tabel_RIE[[#This Row],[E1]],Tabel_FK_E[],2,FALSE),"")</f>
        <v/>
      </c>
      <c r="M271" s="120"/>
      <c r="N271" s="122" t="str">
        <f>IF(Tabel_RIE[[#This Row],[B1]]&gt;0,VLOOKUP(Tabel_RIE[[#This Row],[B1]],Tabel_FK_B[],2,FALSE),"")</f>
        <v/>
      </c>
      <c r="O271" s="120"/>
      <c r="P271" s="122" t="str">
        <f>IF(Tabel_RIE[[#This Row],[W1]]&gt;0,VLOOKUP(Tabel_RIE[[#This Row],[W1]],Tabel_FK_W[],2,FALSE),"")</f>
        <v/>
      </c>
      <c r="Q27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22" t="str">
        <f>IF(OR(Tabel_RIE[[#This Row],[E12]]="",Tabel_RIE[[#This Row],[B12]]="",Tabel_RIE[[#This Row],[W12]]=""),"",Tabel_RIE[[#This Row],[E12]]*Tabel_RIE[[#This Row],[B12]]*Tabel_RIE[[#This Row],[W12]])</f>
        <v/>
      </c>
      <c r="S271" s="124" t="str">
        <f>IF(AND(Tabel_RIE[[#This Row],[E12]]="",Tabel_RIE[[#This Row],[R12]]=""),"",IF(AND(OR(Tabel_RIE[[#This Row],[E12]]="",Tabel_RIE[[#This Row],[E12]]&lt;15),OR(Tabel_RIE[[#This Row],[R12]]="",Tabel_RIE[[#This Row],[R12]]&lt;70)),"n.v.t.",IF(OR(Tabel_RIE[[#This Row],[E12]]&gt;=15,Tabel_RIE[[#This Row],[R12]]&gt;=70),"√","fout")))</f>
        <v/>
      </c>
      <c r="T271" s="125"/>
      <c r="U271" s="126"/>
      <c r="V271" s="126"/>
      <c r="W271" s="127"/>
      <c r="X271" s="128" t="str">
        <f t="shared" si="5"/>
        <v>Bronaanpak:
Collectieve maatregelen:
Individuele maatregelen:
PBM's:</v>
      </c>
      <c r="Y271" s="119"/>
      <c r="Z271" s="129"/>
      <c r="AA271" s="125"/>
      <c r="AB271" s="122" t="str">
        <f>IF(Tabel_RIE[[#This Row],[E2]]&gt;0,VLOOKUP(Tabel_RIE[[#This Row],[E2]],Tabel_FK_E[],2,FALSE),"")</f>
        <v/>
      </c>
      <c r="AC271" s="125"/>
      <c r="AD271" s="122" t="str">
        <f>IF(Tabel_RIE[[#This Row],[B2]]&gt;0,VLOOKUP(Tabel_RIE[[#This Row],[B2]],Tabel_FK_B[],2,FALSE),"")</f>
        <v/>
      </c>
      <c r="AE271" s="125"/>
      <c r="AF271" s="122" t="str">
        <f>IF(Tabel_RIE[[#This Row],[W2]]&gt;0,VLOOKUP(Tabel_RIE[[#This Row],[W2]],Tabel_FK_W[],2,FALSE),"")</f>
        <v/>
      </c>
      <c r="AG27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22"/>
      <c r="AI271" s="119"/>
      <c r="AJ271" s="127"/>
      <c r="AK27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30" t="str">
        <f>IF(AND(Tabel_RIE[[#This Row],[R12]]&gt;=70,Tabel_RIE[[#This Row],[R22]]&lt;70),"Ja","Nee")</f>
        <v>Ja</v>
      </c>
      <c r="AM271" s="130" t="str">
        <f>IF(Tabel_RIE[[#This Row],[R22]]&lt;&gt;"",Tabel_RIE[[#This Row],[R22]],Tabel_RIE[[#This Row],[R12]])</f>
        <v/>
      </c>
    </row>
    <row r="272" spans="2:39" ht="42" customHeight="1" x14ac:dyDescent="0.2">
      <c r="B272" s="118">
        <v>265</v>
      </c>
      <c r="C272" s="119"/>
      <c r="D272" s="119"/>
      <c r="E272" s="119"/>
      <c r="F272" s="119"/>
      <c r="G272" s="119"/>
      <c r="H272" s="119"/>
      <c r="I272" s="119"/>
      <c r="J272" s="119"/>
      <c r="K272" s="120"/>
      <c r="L272" s="121" t="str">
        <f>IF(Tabel_RIE[[#This Row],[E1]]&gt;0,VLOOKUP(Tabel_RIE[[#This Row],[E1]],Tabel_FK_E[],2,FALSE),"")</f>
        <v/>
      </c>
      <c r="M272" s="120"/>
      <c r="N272" s="122" t="str">
        <f>IF(Tabel_RIE[[#This Row],[B1]]&gt;0,VLOOKUP(Tabel_RIE[[#This Row],[B1]],Tabel_FK_B[],2,FALSE),"")</f>
        <v/>
      </c>
      <c r="O272" s="120"/>
      <c r="P272" s="122" t="str">
        <f>IF(Tabel_RIE[[#This Row],[W1]]&gt;0,VLOOKUP(Tabel_RIE[[#This Row],[W1]],Tabel_FK_W[],2,FALSE),"")</f>
        <v/>
      </c>
      <c r="Q27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22" t="str">
        <f>IF(OR(Tabel_RIE[[#This Row],[E12]]="",Tabel_RIE[[#This Row],[B12]]="",Tabel_RIE[[#This Row],[W12]]=""),"",Tabel_RIE[[#This Row],[E12]]*Tabel_RIE[[#This Row],[B12]]*Tabel_RIE[[#This Row],[W12]])</f>
        <v/>
      </c>
      <c r="S272" s="124" t="str">
        <f>IF(AND(Tabel_RIE[[#This Row],[E12]]="",Tabel_RIE[[#This Row],[R12]]=""),"",IF(AND(OR(Tabel_RIE[[#This Row],[E12]]="",Tabel_RIE[[#This Row],[E12]]&lt;15),OR(Tabel_RIE[[#This Row],[R12]]="",Tabel_RIE[[#This Row],[R12]]&lt;70)),"n.v.t.",IF(OR(Tabel_RIE[[#This Row],[E12]]&gt;=15,Tabel_RIE[[#This Row],[R12]]&gt;=70),"√","fout")))</f>
        <v/>
      </c>
      <c r="T272" s="125"/>
      <c r="U272" s="126"/>
      <c r="V272" s="126"/>
      <c r="W272" s="127"/>
      <c r="X272" s="128" t="str">
        <f t="shared" si="5"/>
        <v>Bronaanpak:
Collectieve maatregelen:
Individuele maatregelen:
PBM's:</v>
      </c>
      <c r="Y272" s="119"/>
      <c r="Z272" s="129"/>
      <c r="AA272" s="125"/>
      <c r="AB272" s="122" t="str">
        <f>IF(Tabel_RIE[[#This Row],[E2]]&gt;0,VLOOKUP(Tabel_RIE[[#This Row],[E2]],Tabel_FK_E[],2,FALSE),"")</f>
        <v/>
      </c>
      <c r="AC272" s="125"/>
      <c r="AD272" s="122" t="str">
        <f>IF(Tabel_RIE[[#This Row],[B2]]&gt;0,VLOOKUP(Tabel_RIE[[#This Row],[B2]],Tabel_FK_B[],2,FALSE),"")</f>
        <v/>
      </c>
      <c r="AE272" s="125"/>
      <c r="AF272" s="122" t="str">
        <f>IF(Tabel_RIE[[#This Row],[W2]]&gt;0,VLOOKUP(Tabel_RIE[[#This Row],[W2]],Tabel_FK_W[],2,FALSE),"")</f>
        <v/>
      </c>
      <c r="AG27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22"/>
      <c r="AI272" s="119"/>
      <c r="AJ272" s="127"/>
      <c r="AK27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30" t="str">
        <f>IF(AND(Tabel_RIE[[#This Row],[R12]]&gt;=70,Tabel_RIE[[#This Row],[R22]]&lt;70),"Ja","Nee")</f>
        <v>Ja</v>
      </c>
      <c r="AM272" s="130" t="str">
        <f>IF(Tabel_RIE[[#This Row],[R22]]&lt;&gt;"",Tabel_RIE[[#This Row],[R22]],Tabel_RIE[[#This Row],[R12]])</f>
        <v/>
      </c>
    </row>
    <row r="273" spans="2:39" ht="42" customHeight="1" x14ac:dyDescent="0.2">
      <c r="B273" s="118">
        <v>266</v>
      </c>
      <c r="C273" s="119"/>
      <c r="D273" s="119"/>
      <c r="E273" s="119"/>
      <c r="F273" s="119"/>
      <c r="G273" s="119"/>
      <c r="H273" s="119"/>
      <c r="I273" s="119"/>
      <c r="J273" s="119"/>
      <c r="K273" s="120"/>
      <c r="L273" s="121" t="str">
        <f>IF(Tabel_RIE[[#This Row],[E1]]&gt;0,VLOOKUP(Tabel_RIE[[#This Row],[E1]],Tabel_FK_E[],2,FALSE),"")</f>
        <v/>
      </c>
      <c r="M273" s="120"/>
      <c r="N273" s="122" t="str">
        <f>IF(Tabel_RIE[[#This Row],[B1]]&gt;0,VLOOKUP(Tabel_RIE[[#This Row],[B1]],Tabel_FK_B[],2,FALSE),"")</f>
        <v/>
      </c>
      <c r="O273" s="120"/>
      <c r="P273" s="122" t="str">
        <f>IF(Tabel_RIE[[#This Row],[W1]]&gt;0,VLOOKUP(Tabel_RIE[[#This Row],[W1]],Tabel_FK_W[],2,FALSE),"")</f>
        <v/>
      </c>
      <c r="Q27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22" t="str">
        <f>IF(OR(Tabel_RIE[[#This Row],[E12]]="",Tabel_RIE[[#This Row],[B12]]="",Tabel_RIE[[#This Row],[W12]]=""),"",Tabel_RIE[[#This Row],[E12]]*Tabel_RIE[[#This Row],[B12]]*Tabel_RIE[[#This Row],[W12]])</f>
        <v/>
      </c>
      <c r="S273" s="124" t="str">
        <f>IF(AND(Tabel_RIE[[#This Row],[E12]]="",Tabel_RIE[[#This Row],[R12]]=""),"",IF(AND(OR(Tabel_RIE[[#This Row],[E12]]="",Tabel_RIE[[#This Row],[E12]]&lt;15),OR(Tabel_RIE[[#This Row],[R12]]="",Tabel_RIE[[#This Row],[R12]]&lt;70)),"n.v.t.",IF(OR(Tabel_RIE[[#This Row],[E12]]&gt;=15,Tabel_RIE[[#This Row],[R12]]&gt;=70),"√","fout")))</f>
        <v/>
      </c>
      <c r="T273" s="125"/>
      <c r="U273" s="126"/>
      <c r="V273" s="126"/>
      <c r="W273" s="127"/>
      <c r="X273" s="128" t="str">
        <f t="shared" si="5"/>
        <v>Bronaanpak:
Collectieve maatregelen:
Individuele maatregelen:
PBM's:</v>
      </c>
      <c r="Y273" s="119"/>
      <c r="Z273" s="129"/>
      <c r="AA273" s="125"/>
      <c r="AB273" s="122" t="str">
        <f>IF(Tabel_RIE[[#This Row],[E2]]&gt;0,VLOOKUP(Tabel_RIE[[#This Row],[E2]],Tabel_FK_E[],2,FALSE),"")</f>
        <v/>
      </c>
      <c r="AC273" s="125"/>
      <c r="AD273" s="122" t="str">
        <f>IF(Tabel_RIE[[#This Row],[B2]]&gt;0,VLOOKUP(Tabel_RIE[[#This Row],[B2]],Tabel_FK_B[],2,FALSE),"")</f>
        <v/>
      </c>
      <c r="AE273" s="125"/>
      <c r="AF273" s="122" t="str">
        <f>IF(Tabel_RIE[[#This Row],[W2]]&gt;0,VLOOKUP(Tabel_RIE[[#This Row],[W2]],Tabel_FK_W[],2,FALSE),"")</f>
        <v/>
      </c>
      <c r="AG27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22"/>
      <c r="AI273" s="119"/>
      <c r="AJ273" s="127"/>
      <c r="AK27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30" t="str">
        <f>IF(AND(Tabel_RIE[[#This Row],[R12]]&gt;=70,Tabel_RIE[[#This Row],[R22]]&lt;70),"Ja","Nee")</f>
        <v>Ja</v>
      </c>
      <c r="AM273" s="130" t="str">
        <f>IF(Tabel_RIE[[#This Row],[R22]]&lt;&gt;"",Tabel_RIE[[#This Row],[R22]],Tabel_RIE[[#This Row],[R12]])</f>
        <v/>
      </c>
    </row>
    <row r="274" spans="2:39" ht="42" customHeight="1" x14ac:dyDescent="0.2">
      <c r="B274" s="118">
        <v>267</v>
      </c>
      <c r="C274" s="119"/>
      <c r="D274" s="119"/>
      <c r="E274" s="119"/>
      <c r="F274" s="119"/>
      <c r="G274" s="119"/>
      <c r="H274" s="119"/>
      <c r="I274" s="119"/>
      <c r="J274" s="119"/>
      <c r="K274" s="120"/>
      <c r="L274" s="121" t="str">
        <f>IF(Tabel_RIE[[#This Row],[E1]]&gt;0,VLOOKUP(Tabel_RIE[[#This Row],[E1]],Tabel_FK_E[],2,FALSE),"")</f>
        <v/>
      </c>
      <c r="M274" s="120"/>
      <c r="N274" s="122" t="str">
        <f>IF(Tabel_RIE[[#This Row],[B1]]&gt;0,VLOOKUP(Tabel_RIE[[#This Row],[B1]],Tabel_FK_B[],2,FALSE),"")</f>
        <v/>
      </c>
      <c r="O274" s="120"/>
      <c r="P274" s="122" t="str">
        <f>IF(Tabel_RIE[[#This Row],[W1]]&gt;0,VLOOKUP(Tabel_RIE[[#This Row],[W1]],Tabel_FK_W[],2,FALSE),"")</f>
        <v/>
      </c>
      <c r="Q27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22" t="str">
        <f>IF(OR(Tabel_RIE[[#This Row],[E12]]="",Tabel_RIE[[#This Row],[B12]]="",Tabel_RIE[[#This Row],[W12]]=""),"",Tabel_RIE[[#This Row],[E12]]*Tabel_RIE[[#This Row],[B12]]*Tabel_RIE[[#This Row],[W12]])</f>
        <v/>
      </c>
      <c r="S274" s="124" t="str">
        <f>IF(AND(Tabel_RIE[[#This Row],[E12]]="",Tabel_RIE[[#This Row],[R12]]=""),"",IF(AND(OR(Tabel_RIE[[#This Row],[E12]]="",Tabel_RIE[[#This Row],[E12]]&lt;15),OR(Tabel_RIE[[#This Row],[R12]]="",Tabel_RIE[[#This Row],[R12]]&lt;70)),"n.v.t.",IF(OR(Tabel_RIE[[#This Row],[E12]]&gt;=15,Tabel_RIE[[#This Row],[R12]]&gt;=70),"√","fout")))</f>
        <v/>
      </c>
      <c r="T274" s="125"/>
      <c r="U274" s="126"/>
      <c r="V274" s="126"/>
      <c r="W274" s="127"/>
      <c r="X274" s="128" t="str">
        <f t="shared" si="5"/>
        <v>Bronaanpak:
Collectieve maatregelen:
Individuele maatregelen:
PBM's:</v>
      </c>
      <c r="Y274" s="119"/>
      <c r="Z274" s="129"/>
      <c r="AA274" s="125"/>
      <c r="AB274" s="122" t="str">
        <f>IF(Tabel_RIE[[#This Row],[E2]]&gt;0,VLOOKUP(Tabel_RIE[[#This Row],[E2]],Tabel_FK_E[],2,FALSE),"")</f>
        <v/>
      </c>
      <c r="AC274" s="125"/>
      <c r="AD274" s="122" t="str">
        <f>IF(Tabel_RIE[[#This Row],[B2]]&gt;0,VLOOKUP(Tabel_RIE[[#This Row],[B2]],Tabel_FK_B[],2,FALSE),"")</f>
        <v/>
      </c>
      <c r="AE274" s="125"/>
      <c r="AF274" s="122" t="str">
        <f>IF(Tabel_RIE[[#This Row],[W2]]&gt;0,VLOOKUP(Tabel_RIE[[#This Row],[W2]],Tabel_FK_W[],2,FALSE),"")</f>
        <v/>
      </c>
      <c r="AG27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22"/>
      <c r="AI274" s="119"/>
      <c r="AJ274" s="127"/>
      <c r="AK27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30" t="str">
        <f>IF(AND(Tabel_RIE[[#This Row],[R12]]&gt;=70,Tabel_RIE[[#This Row],[R22]]&lt;70),"Ja","Nee")</f>
        <v>Ja</v>
      </c>
      <c r="AM274" s="130" t="str">
        <f>IF(Tabel_RIE[[#This Row],[R22]]&lt;&gt;"",Tabel_RIE[[#This Row],[R22]],Tabel_RIE[[#This Row],[R12]])</f>
        <v/>
      </c>
    </row>
    <row r="275" spans="2:39" ht="42" customHeight="1" x14ac:dyDescent="0.2">
      <c r="B275" s="118">
        <v>268</v>
      </c>
      <c r="C275" s="119"/>
      <c r="D275" s="119"/>
      <c r="E275" s="119"/>
      <c r="F275" s="119"/>
      <c r="G275" s="119"/>
      <c r="H275" s="119"/>
      <c r="I275" s="119"/>
      <c r="J275" s="119"/>
      <c r="K275" s="120"/>
      <c r="L275" s="121" t="str">
        <f>IF(Tabel_RIE[[#This Row],[E1]]&gt;0,VLOOKUP(Tabel_RIE[[#This Row],[E1]],Tabel_FK_E[],2,FALSE),"")</f>
        <v/>
      </c>
      <c r="M275" s="120"/>
      <c r="N275" s="122" t="str">
        <f>IF(Tabel_RIE[[#This Row],[B1]]&gt;0,VLOOKUP(Tabel_RIE[[#This Row],[B1]],Tabel_FK_B[],2,FALSE),"")</f>
        <v/>
      </c>
      <c r="O275" s="120"/>
      <c r="P275" s="122" t="str">
        <f>IF(Tabel_RIE[[#This Row],[W1]]&gt;0,VLOOKUP(Tabel_RIE[[#This Row],[W1]],Tabel_FK_W[],2,FALSE),"")</f>
        <v/>
      </c>
      <c r="Q27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22" t="str">
        <f>IF(OR(Tabel_RIE[[#This Row],[E12]]="",Tabel_RIE[[#This Row],[B12]]="",Tabel_RIE[[#This Row],[W12]]=""),"",Tabel_RIE[[#This Row],[E12]]*Tabel_RIE[[#This Row],[B12]]*Tabel_RIE[[#This Row],[W12]])</f>
        <v/>
      </c>
      <c r="S275" s="124" t="str">
        <f>IF(AND(Tabel_RIE[[#This Row],[E12]]="",Tabel_RIE[[#This Row],[R12]]=""),"",IF(AND(OR(Tabel_RIE[[#This Row],[E12]]="",Tabel_RIE[[#This Row],[E12]]&lt;15),OR(Tabel_RIE[[#This Row],[R12]]="",Tabel_RIE[[#This Row],[R12]]&lt;70)),"n.v.t.",IF(OR(Tabel_RIE[[#This Row],[E12]]&gt;=15,Tabel_RIE[[#This Row],[R12]]&gt;=70),"√","fout")))</f>
        <v/>
      </c>
      <c r="T275" s="125"/>
      <c r="U275" s="126"/>
      <c r="V275" s="126"/>
      <c r="W275" s="127"/>
      <c r="X275" s="128" t="str">
        <f t="shared" si="5"/>
        <v>Bronaanpak:
Collectieve maatregelen:
Individuele maatregelen:
PBM's:</v>
      </c>
      <c r="Y275" s="119"/>
      <c r="Z275" s="129"/>
      <c r="AA275" s="125"/>
      <c r="AB275" s="122" t="str">
        <f>IF(Tabel_RIE[[#This Row],[E2]]&gt;0,VLOOKUP(Tabel_RIE[[#This Row],[E2]],Tabel_FK_E[],2,FALSE),"")</f>
        <v/>
      </c>
      <c r="AC275" s="125"/>
      <c r="AD275" s="122" t="str">
        <f>IF(Tabel_RIE[[#This Row],[B2]]&gt;0,VLOOKUP(Tabel_RIE[[#This Row],[B2]],Tabel_FK_B[],2,FALSE),"")</f>
        <v/>
      </c>
      <c r="AE275" s="125"/>
      <c r="AF275" s="122" t="str">
        <f>IF(Tabel_RIE[[#This Row],[W2]]&gt;0,VLOOKUP(Tabel_RIE[[#This Row],[W2]],Tabel_FK_W[],2,FALSE),"")</f>
        <v/>
      </c>
      <c r="AG27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22"/>
      <c r="AI275" s="119"/>
      <c r="AJ275" s="127"/>
      <c r="AK27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30" t="str">
        <f>IF(AND(Tabel_RIE[[#This Row],[R12]]&gt;=70,Tabel_RIE[[#This Row],[R22]]&lt;70),"Ja","Nee")</f>
        <v>Ja</v>
      </c>
      <c r="AM275" s="130" t="str">
        <f>IF(Tabel_RIE[[#This Row],[R22]]&lt;&gt;"",Tabel_RIE[[#This Row],[R22]],Tabel_RIE[[#This Row],[R12]])</f>
        <v/>
      </c>
    </row>
    <row r="276" spans="2:39" ht="42" customHeight="1" x14ac:dyDescent="0.2">
      <c r="B276" s="118">
        <v>269</v>
      </c>
      <c r="C276" s="119"/>
      <c r="D276" s="119"/>
      <c r="E276" s="119"/>
      <c r="F276" s="119"/>
      <c r="G276" s="119"/>
      <c r="H276" s="119"/>
      <c r="I276" s="119"/>
      <c r="J276" s="119"/>
      <c r="K276" s="120"/>
      <c r="L276" s="121" t="str">
        <f>IF(Tabel_RIE[[#This Row],[E1]]&gt;0,VLOOKUP(Tabel_RIE[[#This Row],[E1]],Tabel_FK_E[],2,FALSE),"")</f>
        <v/>
      </c>
      <c r="M276" s="120"/>
      <c r="N276" s="122" t="str">
        <f>IF(Tabel_RIE[[#This Row],[B1]]&gt;0,VLOOKUP(Tabel_RIE[[#This Row],[B1]],Tabel_FK_B[],2,FALSE),"")</f>
        <v/>
      </c>
      <c r="O276" s="120"/>
      <c r="P276" s="122" t="str">
        <f>IF(Tabel_RIE[[#This Row],[W1]]&gt;0,VLOOKUP(Tabel_RIE[[#This Row],[W1]],Tabel_FK_W[],2,FALSE),"")</f>
        <v/>
      </c>
      <c r="Q27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22" t="str">
        <f>IF(OR(Tabel_RIE[[#This Row],[E12]]="",Tabel_RIE[[#This Row],[B12]]="",Tabel_RIE[[#This Row],[W12]]=""),"",Tabel_RIE[[#This Row],[E12]]*Tabel_RIE[[#This Row],[B12]]*Tabel_RIE[[#This Row],[W12]])</f>
        <v/>
      </c>
      <c r="S276" s="124" t="str">
        <f>IF(AND(Tabel_RIE[[#This Row],[E12]]="",Tabel_RIE[[#This Row],[R12]]=""),"",IF(AND(OR(Tabel_RIE[[#This Row],[E12]]="",Tabel_RIE[[#This Row],[E12]]&lt;15),OR(Tabel_RIE[[#This Row],[R12]]="",Tabel_RIE[[#This Row],[R12]]&lt;70)),"n.v.t.",IF(OR(Tabel_RIE[[#This Row],[E12]]&gt;=15,Tabel_RIE[[#This Row],[R12]]&gt;=70),"√","fout")))</f>
        <v/>
      </c>
      <c r="T276" s="125"/>
      <c r="U276" s="126"/>
      <c r="V276" s="126"/>
      <c r="W276" s="127"/>
      <c r="X276" s="128" t="str">
        <f t="shared" si="5"/>
        <v>Bronaanpak:
Collectieve maatregelen:
Individuele maatregelen:
PBM's:</v>
      </c>
      <c r="Y276" s="119"/>
      <c r="Z276" s="129"/>
      <c r="AA276" s="125"/>
      <c r="AB276" s="122" t="str">
        <f>IF(Tabel_RIE[[#This Row],[E2]]&gt;0,VLOOKUP(Tabel_RIE[[#This Row],[E2]],Tabel_FK_E[],2,FALSE),"")</f>
        <v/>
      </c>
      <c r="AC276" s="125"/>
      <c r="AD276" s="122" t="str">
        <f>IF(Tabel_RIE[[#This Row],[B2]]&gt;0,VLOOKUP(Tabel_RIE[[#This Row],[B2]],Tabel_FK_B[],2,FALSE),"")</f>
        <v/>
      </c>
      <c r="AE276" s="125"/>
      <c r="AF276" s="122" t="str">
        <f>IF(Tabel_RIE[[#This Row],[W2]]&gt;0,VLOOKUP(Tabel_RIE[[#This Row],[W2]],Tabel_FK_W[],2,FALSE),"")</f>
        <v/>
      </c>
      <c r="AG27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22"/>
      <c r="AI276" s="119"/>
      <c r="AJ276" s="127"/>
      <c r="AK27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30" t="str">
        <f>IF(AND(Tabel_RIE[[#This Row],[R12]]&gt;=70,Tabel_RIE[[#This Row],[R22]]&lt;70),"Ja","Nee")</f>
        <v>Ja</v>
      </c>
      <c r="AM276" s="130" t="str">
        <f>IF(Tabel_RIE[[#This Row],[R22]]&lt;&gt;"",Tabel_RIE[[#This Row],[R22]],Tabel_RIE[[#This Row],[R12]])</f>
        <v/>
      </c>
    </row>
    <row r="277" spans="2:39" ht="42" customHeight="1" x14ac:dyDescent="0.2">
      <c r="B277" s="118">
        <v>270</v>
      </c>
      <c r="C277" s="119"/>
      <c r="D277" s="119"/>
      <c r="E277" s="119"/>
      <c r="F277" s="119"/>
      <c r="G277" s="119"/>
      <c r="H277" s="119"/>
      <c r="I277" s="119"/>
      <c r="J277" s="119"/>
      <c r="K277" s="120"/>
      <c r="L277" s="121" t="str">
        <f>IF(Tabel_RIE[[#This Row],[E1]]&gt;0,VLOOKUP(Tabel_RIE[[#This Row],[E1]],Tabel_FK_E[],2,FALSE),"")</f>
        <v/>
      </c>
      <c r="M277" s="120"/>
      <c r="N277" s="122" t="str">
        <f>IF(Tabel_RIE[[#This Row],[B1]]&gt;0,VLOOKUP(Tabel_RIE[[#This Row],[B1]],Tabel_FK_B[],2,FALSE),"")</f>
        <v/>
      </c>
      <c r="O277" s="120"/>
      <c r="P277" s="122" t="str">
        <f>IF(Tabel_RIE[[#This Row],[W1]]&gt;0,VLOOKUP(Tabel_RIE[[#This Row],[W1]],Tabel_FK_W[],2,FALSE),"")</f>
        <v/>
      </c>
      <c r="Q27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22" t="str">
        <f>IF(OR(Tabel_RIE[[#This Row],[E12]]="",Tabel_RIE[[#This Row],[B12]]="",Tabel_RIE[[#This Row],[W12]]=""),"",Tabel_RIE[[#This Row],[E12]]*Tabel_RIE[[#This Row],[B12]]*Tabel_RIE[[#This Row],[W12]])</f>
        <v/>
      </c>
      <c r="S277" s="124" t="str">
        <f>IF(AND(Tabel_RIE[[#This Row],[E12]]="",Tabel_RIE[[#This Row],[R12]]=""),"",IF(AND(OR(Tabel_RIE[[#This Row],[E12]]="",Tabel_RIE[[#This Row],[E12]]&lt;15),OR(Tabel_RIE[[#This Row],[R12]]="",Tabel_RIE[[#This Row],[R12]]&lt;70)),"n.v.t.",IF(OR(Tabel_RIE[[#This Row],[E12]]&gt;=15,Tabel_RIE[[#This Row],[R12]]&gt;=70),"√","fout")))</f>
        <v/>
      </c>
      <c r="T277" s="125"/>
      <c r="U277" s="126"/>
      <c r="V277" s="126"/>
      <c r="W277" s="127"/>
      <c r="X277" s="128" t="str">
        <f t="shared" si="5"/>
        <v>Bronaanpak:
Collectieve maatregelen:
Individuele maatregelen:
PBM's:</v>
      </c>
      <c r="Y277" s="119"/>
      <c r="Z277" s="129"/>
      <c r="AA277" s="125"/>
      <c r="AB277" s="122" t="str">
        <f>IF(Tabel_RIE[[#This Row],[E2]]&gt;0,VLOOKUP(Tabel_RIE[[#This Row],[E2]],Tabel_FK_E[],2,FALSE),"")</f>
        <v/>
      </c>
      <c r="AC277" s="125"/>
      <c r="AD277" s="122" t="str">
        <f>IF(Tabel_RIE[[#This Row],[B2]]&gt;0,VLOOKUP(Tabel_RIE[[#This Row],[B2]],Tabel_FK_B[],2,FALSE),"")</f>
        <v/>
      </c>
      <c r="AE277" s="125"/>
      <c r="AF277" s="122" t="str">
        <f>IF(Tabel_RIE[[#This Row],[W2]]&gt;0,VLOOKUP(Tabel_RIE[[#This Row],[W2]],Tabel_FK_W[],2,FALSE),"")</f>
        <v/>
      </c>
      <c r="AG27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22"/>
      <c r="AI277" s="119"/>
      <c r="AJ277" s="127"/>
      <c r="AK27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30" t="str">
        <f>IF(AND(Tabel_RIE[[#This Row],[R12]]&gt;=70,Tabel_RIE[[#This Row],[R22]]&lt;70),"Ja","Nee")</f>
        <v>Ja</v>
      </c>
      <c r="AM277" s="130" t="str">
        <f>IF(Tabel_RIE[[#This Row],[R22]]&lt;&gt;"",Tabel_RIE[[#This Row],[R22]],Tabel_RIE[[#This Row],[R12]])</f>
        <v/>
      </c>
    </row>
    <row r="278" spans="2:39" ht="42" customHeight="1" x14ac:dyDescent="0.2">
      <c r="B278" s="118">
        <v>271</v>
      </c>
      <c r="C278" s="119"/>
      <c r="D278" s="119"/>
      <c r="E278" s="119"/>
      <c r="F278" s="119"/>
      <c r="G278" s="119"/>
      <c r="H278" s="119"/>
      <c r="I278" s="119"/>
      <c r="J278" s="119"/>
      <c r="K278" s="120"/>
      <c r="L278" s="121" t="str">
        <f>IF(Tabel_RIE[[#This Row],[E1]]&gt;0,VLOOKUP(Tabel_RIE[[#This Row],[E1]],Tabel_FK_E[],2,FALSE),"")</f>
        <v/>
      </c>
      <c r="M278" s="120"/>
      <c r="N278" s="122" t="str">
        <f>IF(Tabel_RIE[[#This Row],[B1]]&gt;0,VLOOKUP(Tabel_RIE[[#This Row],[B1]],Tabel_FK_B[],2,FALSE),"")</f>
        <v/>
      </c>
      <c r="O278" s="120"/>
      <c r="P278" s="122" t="str">
        <f>IF(Tabel_RIE[[#This Row],[W1]]&gt;0,VLOOKUP(Tabel_RIE[[#This Row],[W1]],Tabel_FK_W[],2,FALSE),"")</f>
        <v/>
      </c>
      <c r="Q27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22" t="str">
        <f>IF(OR(Tabel_RIE[[#This Row],[E12]]="",Tabel_RIE[[#This Row],[B12]]="",Tabel_RIE[[#This Row],[W12]]=""),"",Tabel_RIE[[#This Row],[E12]]*Tabel_RIE[[#This Row],[B12]]*Tabel_RIE[[#This Row],[W12]])</f>
        <v/>
      </c>
      <c r="S278" s="124" t="str">
        <f>IF(AND(Tabel_RIE[[#This Row],[E12]]="",Tabel_RIE[[#This Row],[R12]]=""),"",IF(AND(OR(Tabel_RIE[[#This Row],[E12]]="",Tabel_RIE[[#This Row],[E12]]&lt;15),OR(Tabel_RIE[[#This Row],[R12]]="",Tabel_RIE[[#This Row],[R12]]&lt;70)),"n.v.t.",IF(OR(Tabel_RIE[[#This Row],[E12]]&gt;=15,Tabel_RIE[[#This Row],[R12]]&gt;=70),"√","fout")))</f>
        <v/>
      </c>
      <c r="T278" s="125"/>
      <c r="U278" s="126"/>
      <c r="V278" s="126"/>
      <c r="W278" s="127"/>
      <c r="X278" s="128" t="str">
        <f t="shared" si="5"/>
        <v>Bronaanpak:
Collectieve maatregelen:
Individuele maatregelen:
PBM's:</v>
      </c>
      <c r="Y278" s="119"/>
      <c r="Z278" s="129"/>
      <c r="AA278" s="125"/>
      <c r="AB278" s="122" t="str">
        <f>IF(Tabel_RIE[[#This Row],[E2]]&gt;0,VLOOKUP(Tabel_RIE[[#This Row],[E2]],Tabel_FK_E[],2,FALSE),"")</f>
        <v/>
      </c>
      <c r="AC278" s="125"/>
      <c r="AD278" s="122" t="str">
        <f>IF(Tabel_RIE[[#This Row],[B2]]&gt;0,VLOOKUP(Tabel_RIE[[#This Row],[B2]],Tabel_FK_B[],2,FALSE),"")</f>
        <v/>
      </c>
      <c r="AE278" s="125"/>
      <c r="AF278" s="122" t="str">
        <f>IF(Tabel_RIE[[#This Row],[W2]]&gt;0,VLOOKUP(Tabel_RIE[[#This Row],[W2]],Tabel_FK_W[],2,FALSE),"")</f>
        <v/>
      </c>
      <c r="AG27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22"/>
      <c r="AI278" s="119"/>
      <c r="AJ278" s="127"/>
      <c r="AK27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30" t="str">
        <f>IF(AND(Tabel_RIE[[#This Row],[R12]]&gt;=70,Tabel_RIE[[#This Row],[R22]]&lt;70),"Ja","Nee")</f>
        <v>Ja</v>
      </c>
      <c r="AM278" s="130" t="str">
        <f>IF(Tabel_RIE[[#This Row],[R22]]&lt;&gt;"",Tabel_RIE[[#This Row],[R22]],Tabel_RIE[[#This Row],[R12]])</f>
        <v/>
      </c>
    </row>
    <row r="279" spans="2:39" ht="42" customHeight="1" x14ac:dyDescent="0.2">
      <c r="B279" s="118">
        <v>272</v>
      </c>
      <c r="C279" s="119"/>
      <c r="D279" s="119"/>
      <c r="E279" s="119"/>
      <c r="F279" s="119"/>
      <c r="G279" s="119"/>
      <c r="H279" s="119"/>
      <c r="I279" s="119"/>
      <c r="J279" s="119"/>
      <c r="K279" s="120"/>
      <c r="L279" s="121" t="str">
        <f>IF(Tabel_RIE[[#This Row],[E1]]&gt;0,VLOOKUP(Tabel_RIE[[#This Row],[E1]],Tabel_FK_E[],2,FALSE),"")</f>
        <v/>
      </c>
      <c r="M279" s="120"/>
      <c r="N279" s="122" t="str">
        <f>IF(Tabel_RIE[[#This Row],[B1]]&gt;0,VLOOKUP(Tabel_RIE[[#This Row],[B1]],Tabel_FK_B[],2,FALSE),"")</f>
        <v/>
      </c>
      <c r="O279" s="120"/>
      <c r="P279" s="122" t="str">
        <f>IF(Tabel_RIE[[#This Row],[W1]]&gt;0,VLOOKUP(Tabel_RIE[[#This Row],[W1]],Tabel_FK_W[],2,FALSE),"")</f>
        <v/>
      </c>
      <c r="Q27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22" t="str">
        <f>IF(OR(Tabel_RIE[[#This Row],[E12]]="",Tabel_RIE[[#This Row],[B12]]="",Tabel_RIE[[#This Row],[W12]]=""),"",Tabel_RIE[[#This Row],[E12]]*Tabel_RIE[[#This Row],[B12]]*Tabel_RIE[[#This Row],[W12]])</f>
        <v/>
      </c>
      <c r="S279" s="124" t="str">
        <f>IF(AND(Tabel_RIE[[#This Row],[E12]]="",Tabel_RIE[[#This Row],[R12]]=""),"",IF(AND(OR(Tabel_RIE[[#This Row],[E12]]="",Tabel_RIE[[#This Row],[E12]]&lt;15),OR(Tabel_RIE[[#This Row],[R12]]="",Tabel_RIE[[#This Row],[R12]]&lt;70)),"n.v.t.",IF(OR(Tabel_RIE[[#This Row],[E12]]&gt;=15,Tabel_RIE[[#This Row],[R12]]&gt;=70),"√","fout")))</f>
        <v/>
      </c>
      <c r="T279" s="125"/>
      <c r="U279" s="126"/>
      <c r="V279" s="126"/>
      <c r="W279" s="127"/>
      <c r="X279" s="128" t="str">
        <f t="shared" si="5"/>
        <v>Bronaanpak:
Collectieve maatregelen:
Individuele maatregelen:
PBM's:</v>
      </c>
      <c r="Y279" s="119"/>
      <c r="Z279" s="129"/>
      <c r="AA279" s="125"/>
      <c r="AB279" s="122" t="str">
        <f>IF(Tabel_RIE[[#This Row],[E2]]&gt;0,VLOOKUP(Tabel_RIE[[#This Row],[E2]],Tabel_FK_E[],2,FALSE),"")</f>
        <v/>
      </c>
      <c r="AC279" s="125"/>
      <c r="AD279" s="122" t="str">
        <f>IF(Tabel_RIE[[#This Row],[B2]]&gt;0,VLOOKUP(Tabel_RIE[[#This Row],[B2]],Tabel_FK_B[],2,FALSE),"")</f>
        <v/>
      </c>
      <c r="AE279" s="125"/>
      <c r="AF279" s="122" t="str">
        <f>IF(Tabel_RIE[[#This Row],[W2]]&gt;0,VLOOKUP(Tabel_RIE[[#This Row],[W2]],Tabel_FK_W[],2,FALSE),"")</f>
        <v/>
      </c>
      <c r="AG27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22"/>
      <c r="AI279" s="119"/>
      <c r="AJ279" s="127"/>
      <c r="AK27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30" t="str">
        <f>IF(AND(Tabel_RIE[[#This Row],[R12]]&gt;=70,Tabel_RIE[[#This Row],[R22]]&lt;70),"Ja","Nee")</f>
        <v>Ja</v>
      </c>
      <c r="AM279" s="130" t="str">
        <f>IF(Tabel_RIE[[#This Row],[R22]]&lt;&gt;"",Tabel_RIE[[#This Row],[R22]],Tabel_RIE[[#This Row],[R12]])</f>
        <v/>
      </c>
    </row>
    <row r="280" spans="2:39" ht="42" customHeight="1" x14ac:dyDescent="0.2">
      <c r="B280" s="118">
        <v>273</v>
      </c>
      <c r="C280" s="119"/>
      <c r="D280" s="119"/>
      <c r="E280" s="119"/>
      <c r="F280" s="119"/>
      <c r="G280" s="119"/>
      <c r="H280" s="119"/>
      <c r="I280" s="119"/>
      <c r="J280" s="119"/>
      <c r="K280" s="120"/>
      <c r="L280" s="121" t="str">
        <f>IF(Tabel_RIE[[#This Row],[E1]]&gt;0,VLOOKUP(Tabel_RIE[[#This Row],[E1]],Tabel_FK_E[],2,FALSE),"")</f>
        <v/>
      </c>
      <c r="M280" s="120"/>
      <c r="N280" s="122" t="str">
        <f>IF(Tabel_RIE[[#This Row],[B1]]&gt;0,VLOOKUP(Tabel_RIE[[#This Row],[B1]],Tabel_FK_B[],2,FALSE),"")</f>
        <v/>
      </c>
      <c r="O280" s="120"/>
      <c r="P280" s="122" t="str">
        <f>IF(Tabel_RIE[[#This Row],[W1]]&gt;0,VLOOKUP(Tabel_RIE[[#This Row],[W1]],Tabel_FK_W[],2,FALSE),"")</f>
        <v/>
      </c>
      <c r="Q28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22" t="str">
        <f>IF(OR(Tabel_RIE[[#This Row],[E12]]="",Tabel_RIE[[#This Row],[B12]]="",Tabel_RIE[[#This Row],[W12]]=""),"",Tabel_RIE[[#This Row],[E12]]*Tabel_RIE[[#This Row],[B12]]*Tabel_RIE[[#This Row],[W12]])</f>
        <v/>
      </c>
      <c r="S280" s="124" t="str">
        <f>IF(AND(Tabel_RIE[[#This Row],[E12]]="",Tabel_RIE[[#This Row],[R12]]=""),"",IF(AND(OR(Tabel_RIE[[#This Row],[E12]]="",Tabel_RIE[[#This Row],[E12]]&lt;15),OR(Tabel_RIE[[#This Row],[R12]]="",Tabel_RIE[[#This Row],[R12]]&lt;70)),"n.v.t.",IF(OR(Tabel_RIE[[#This Row],[E12]]&gt;=15,Tabel_RIE[[#This Row],[R12]]&gt;=70),"√","fout")))</f>
        <v/>
      </c>
      <c r="T280" s="125"/>
      <c r="U280" s="126"/>
      <c r="V280" s="126"/>
      <c r="W280" s="127"/>
      <c r="X280" s="128" t="str">
        <f t="shared" si="5"/>
        <v>Bronaanpak:
Collectieve maatregelen:
Individuele maatregelen:
PBM's:</v>
      </c>
      <c r="Y280" s="119"/>
      <c r="Z280" s="129"/>
      <c r="AA280" s="125"/>
      <c r="AB280" s="122" t="str">
        <f>IF(Tabel_RIE[[#This Row],[E2]]&gt;0,VLOOKUP(Tabel_RIE[[#This Row],[E2]],Tabel_FK_E[],2,FALSE),"")</f>
        <v/>
      </c>
      <c r="AC280" s="125"/>
      <c r="AD280" s="122" t="str">
        <f>IF(Tabel_RIE[[#This Row],[B2]]&gt;0,VLOOKUP(Tabel_RIE[[#This Row],[B2]],Tabel_FK_B[],2,FALSE),"")</f>
        <v/>
      </c>
      <c r="AE280" s="125"/>
      <c r="AF280" s="122" t="str">
        <f>IF(Tabel_RIE[[#This Row],[W2]]&gt;0,VLOOKUP(Tabel_RIE[[#This Row],[W2]],Tabel_FK_W[],2,FALSE),"")</f>
        <v/>
      </c>
      <c r="AG28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22"/>
      <c r="AI280" s="119"/>
      <c r="AJ280" s="127"/>
      <c r="AK28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30" t="str">
        <f>IF(AND(Tabel_RIE[[#This Row],[R12]]&gt;=70,Tabel_RIE[[#This Row],[R22]]&lt;70),"Ja","Nee")</f>
        <v>Ja</v>
      </c>
      <c r="AM280" s="130" t="str">
        <f>IF(Tabel_RIE[[#This Row],[R22]]&lt;&gt;"",Tabel_RIE[[#This Row],[R22]],Tabel_RIE[[#This Row],[R12]])</f>
        <v/>
      </c>
    </row>
    <row r="281" spans="2:39" ht="42" customHeight="1" x14ac:dyDescent="0.2">
      <c r="B281" s="118">
        <v>274</v>
      </c>
      <c r="C281" s="119"/>
      <c r="D281" s="119"/>
      <c r="E281" s="119"/>
      <c r="F281" s="119"/>
      <c r="G281" s="119"/>
      <c r="H281" s="119"/>
      <c r="I281" s="119"/>
      <c r="J281" s="119"/>
      <c r="K281" s="120"/>
      <c r="L281" s="121" t="str">
        <f>IF(Tabel_RIE[[#This Row],[E1]]&gt;0,VLOOKUP(Tabel_RIE[[#This Row],[E1]],Tabel_FK_E[],2,FALSE),"")</f>
        <v/>
      </c>
      <c r="M281" s="120"/>
      <c r="N281" s="122" t="str">
        <f>IF(Tabel_RIE[[#This Row],[B1]]&gt;0,VLOOKUP(Tabel_RIE[[#This Row],[B1]],Tabel_FK_B[],2,FALSE),"")</f>
        <v/>
      </c>
      <c r="O281" s="120"/>
      <c r="P281" s="122" t="str">
        <f>IF(Tabel_RIE[[#This Row],[W1]]&gt;0,VLOOKUP(Tabel_RIE[[#This Row],[W1]],Tabel_FK_W[],2,FALSE),"")</f>
        <v/>
      </c>
      <c r="Q28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22" t="str">
        <f>IF(OR(Tabel_RIE[[#This Row],[E12]]="",Tabel_RIE[[#This Row],[B12]]="",Tabel_RIE[[#This Row],[W12]]=""),"",Tabel_RIE[[#This Row],[E12]]*Tabel_RIE[[#This Row],[B12]]*Tabel_RIE[[#This Row],[W12]])</f>
        <v/>
      </c>
      <c r="S281" s="124" t="str">
        <f>IF(AND(Tabel_RIE[[#This Row],[E12]]="",Tabel_RIE[[#This Row],[R12]]=""),"",IF(AND(OR(Tabel_RIE[[#This Row],[E12]]="",Tabel_RIE[[#This Row],[E12]]&lt;15),OR(Tabel_RIE[[#This Row],[R12]]="",Tabel_RIE[[#This Row],[R12]]&lt;70)),"n.v.t.",IF(OR(Tabel_RIE[[#This Row],[E12]]&gt;=15,Tabel_RIE[[#This Row],[R12]]&gt;=70),"√","fout")))</f>
        <v/>
      </c>
      <c r="T281" s="125"/>
      <c r="U281" s="126"/>
      <c r="V281" s="126"/>
      <c r="W281" s="127"/>
      <c r="X281" s="128" t="str">
        <f t="shared" si="5"/>
        <v>Bronaanpak:
Collectieve maatregelen:
Individuele maatregelen:
PBM's:</v>
      </c>
      <c r="Y281" s="119"/>
      <c r="Z281" s="129"/>
      <c r="AA281" s="125"/>
      <c r="AB281" s="122" t="str">
        <f>IF(Tabel_RIE[[#This Row],[E2]]&gt;0,VLOOKUP(Tabel_RIE[[#This Row],[E2]],Tabel_FK_E[],2,FALSE),"")</f>
        <v/>
      </c>
      <c r="AC281" s="125"/>
      <c r="AD281" s="122" t="str">
        <f>IF(Tabel_RIE[[#This Row],[B2]]&gt;0,VLOOKUP(Tabel_RIE[[#This Row],[B2]],Tabel_FK_B[],2,FALSE),"")</f>
        <v/>
      </c>
      <c r="AE281" s="125"/>
      <c r="AF281" s="122" t="str">
        <f>IF(Tabel_RIE[[#This Row],[W2]]&gt;0,VLOOKUP(Tabel_RIE[[#This Row],[W2]],Tabel_FK_W[],2,FALSE),"")</f>
        <v/>
      </c>
      <c r="AG28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22"/>
      <c r="AI281" s="119"/>
      <c r="AJ281" s="127"/>
      <c r="AK28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30" t="str">
        <f>IF(AND(Tabel_RIE[[#This Row],[R12]]&gt;=70,Tabel_RIE[[#This Row],[R22]]&lt;70),"Ja","Nee")</f>
        <v>Ja</v>
      </c>
      <c r="AM281" s="130" t="str">
        <f>IF(Tabel_RIE[[#This Row],[R22]]&lt;&gt;"",Tabel_RIE[[#This Row],[R22]],Tabel_RIE[[#This Row],[R12]])</f>
        <v/>
      </c>
    </row>
    <row r="282" spans="2:39" ht="42" customHeight="1" x14ac:dyDescent="0.2">
      <c r="B282" s="118">
        <v>275</v>
      </c>
      <c r="C282" s="119"/>
      <c r="D282" s="119"/>
      <c r="E282" s="119"/>
      <c r="F282" s="119"/>
      <c r="G282" s="119"/>
      <c r="H282" s="119"/>
      <c r="I282" s="119"/>
      <c r="J282" s="119"/>
      <c r="K282" s="120"/>
      <c r="L282" s="121" t="str">
        <f>IF(Tabel_RIE[[#This Row],[E1]]&gt;0,VLOOKUP(Tabel_RIE[[#This Row],[E1]],Tabel_FK_E[],2,FALSE),"")</f>
        <v/>
      </c>
      <c r="M282" s="120"/>
      <c r="N282" s="122" t="str">
        <f>IF(Tabel_RIE[[#This Row],[B1]]&gt;0,VLOOKUP(Tabel_RIE[[#This Row],[B1]],Tabel_FK_B[],2,FALSE),"")</f>
        <v/>
      </c>
      <c r="O282" s="120"/>
      <c r="P282" s="122" t="str">
        <f>IF(Tabel_RIE[[#This Row],[W1]]&gt;0,VLOOKUP(Tabel_RIE[[#This Row],[W1]],Tabel_FK_W[],2,FALSE),"")</f>
        <v/>
      </c>
      <c r="Q28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22" t="str">
        <f>IF(OR(Tabel_RIE[[#This Row],[E12]]="",Tabel_RIE[[#This Row],[B12]]="",Tabel_RIE[[#This Row],[W12]]=""),"",Tabel_RIE[[#This Row],[E12]]*Tabel_RIE[[#This Row],[B12]]*Tabel_RIE[[#This Row],[W12]])</f>
        <v/>
      </c>
      <c r="S282" s="124" t="str">
        <f>IF(AND(Tabel_RIE[[#This Row],[E12]]="",Tabel_RIE[[#This Row],[R12]]=""),"",IF(AND(OR(Tabel_RIE[[#This Row],[E12]]="",Tabel_RIE[[#This Row],[E12]]&lt;15),OR(Tabel_RIE[[#This Row],[R12]]="",Tabel_RIE[[#This Row],[R12]]&lt;70)),"n.v.t.",IF(OR(Tabel_RIE[[#This Row],[E12]]&gt;=15,Tabel_RIE[[#This Row],[R12]]&gt;=70),"√","fout")))</f>
        <v/>
      </c>
      <c r="T282" s="125"/>
      <c r="U282" s="126"/>
      <c r="V282" s="126"/>
      <c r="W282" s="127"/>
      <c r="X282" s="128" t="str">
        <f t="shared" si="5"/>
        <v>Bronaanpak:
Collectieve maatregelen:
Individuele maatregelen:
PBM's:</v>
      </c>
      <c r="Y282" s="119"/>
      <c r="Z282" s="129"/>
      <c r="AA282" s="125"/>
      <c r="AB282" s="122" t="str">
        <f>IF(Tabel_RIE[[#This Row],[E2]]&gt;0,VLOOKUP(Tabel_RIE[[#This Row],[E2]],Tabel_FK_E[],2,FALSE),"")</f>
        <v/>
      </c>
      <c r="AC282" s="125"/>
      <c r="AD282" s="122" t="str">
        <f>IF(Tabel_RIE[[#This Row],[B2]]&gt;0,VLOOKUP(Tabel_RIE[[#This Row],[B2]],Tabel_FK_B[],2,FALSE),"")</f>
        <v/>
      </c>
      <c r="AE282" s="125"/>
      <c r="AF282" s="122" t="str">
        <f>IF(Tabel_RIE[[#This Row],[W2]]&gt;0,VLOOKUP(Tabel_RIE[[#This Row],[W2]],Tabel_FK_W[],2,FALSE),"")</f>
        <v/>
      </c>
      <c r="AG28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22"/>
      <c r="AI282" s="119"/>
      <c r="AJ282" s="127"/>
      <c r="AK28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30" t="str">
        <f>IF(AND(Tabel_RIE[[#This Row],[R12]]&gt;=70,Tabel_RIE[[#This Row],[R22]]&lt;70),"Ja","Nee")</f>
        <v>Ja</v>
      </c>
      <c r="AM282" s="130" t="str">
        <f>IF(Tabel_RIE[[#This Row],[R22]]&lt;&gt;"",Tabel_RIE[[#This Row],[R22]],Tabel_RIE[[#This Row],[R12]])</f>
        <v/>
      </c>
    </row>
    <row r="283" spans="2:39" ht="42" customHeight="1" x14ac:dyDescent="0.2">
      <c r="B283" s="118">
        <v>276</v>
      </c>
      <c r="C283" s="119"/>
      <c r="D283" s="119"/>
      <c r="E283" s="119"/>
      <c r="F283" s="119"/>
      <c r="G283" s="119"/>
      <c r="H283" s="119"/>
      <c r="I283" s="119"/>
      <c r="J283" s="119"/>
      <c r="K283" s="120"/>
      <c r="L283" s="121" t="str">
        <f>IF(Tabel_RIE[[#This Row],[E1]]&gt;0,VLOOKUP(Tabel_RIE[[#This Row],[E1]],Tabel_FK_E[],2,FALSE),"")</f>
        <v/>
      </c>
      <c r="M283" s="120"/>
      <c r="N283" s="122" t="str">
        <f>IF(Tabel_RIE[[#This Row],[B1]]&gt;0,VLOOKUP(Tabel_RIE[[#This Row],[B1]],Tabel_FK_B[],2,FALSE),"")</f>
        <v/>
      </c>
      <c r="O283" s="120"/>
      <c r="P283" s="122" t="str">
        <f>IF(Tabel_RIE[[#This Row],[W1]]&gt;0,VLOOKUP(Tabel_RIE[[#This Row],[W1]],Tabel_FK_W[],2,FALSE),"")</f>
        <v/>
      </c>
      <c r="Q28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22" t="str">
        <f>IF(OR(Tabel_RIE[[#This Row],[E12]]="",Tabel_RIE[[#This Row],[B12]]="",Tabel_RIE[[#This Row],[W12]]=""),"",Tabel_RIE[[#This Row],[E12]]*Tabel_RIE[[#This Row],[B12]]*Tabel_RIE[[#This Row],[W12]])</f>
        <v/>
      </c>
      <c r="S283" s="124" t="str">
        <f>IF(AND(Tabel_RIE[[#This Row],[E12]]="",Tabel_RIE[[#This Row],[R12]]=""),"",IF(AND(OR(Tabel_RIE[[#This Row],[E12]]="",Tabel_RIE[[#This Row],[E12]]&lt;15),OR(Tabel_RIE[[#This Row],[R12]]="",Tabel_RIE[[#This Row],[R12]]&lt;70)),"n.v.t.",IF(OR(Tabel_RIE[[#This Row],[E12]]&gt;=15,Tabel_RIE[[#This Row],[R12]]&gt;=70),"√","fout")))</f>
        <v/>
      </c>
      <c r="T283" s="125"/>
      <c r="U283" s="126"/>
      <c r="V283" s="126"/>
      <c r="W283" s="127"/>
      <c r="X283" s="128" t="str">
        <f t="shared" si="5"/>
        <v>Bronaanpak:
Collectieve maatregelen:
Individuele maatregelen:
PBM's:</v>
      </c>
      <c r="Y283" s="119"/>
      <c r="Z283" s="129"/>
      <c r="AA283" s="125"/>
      <c r="AB283" s="122" t="str">
        <f>IF(Tabel_RIE[[#This Row],[E2]]&gt;0,VLOOKUP(Tabel_RIE[[#This Row],[E2]],Tabel_FK_E[],2,FALSE),"")</f>
        <v/>
      </c>
      <c r="AC283" s="125"/>
      <c r="AD283" s="122" t="str">
        <f>IF(Tabel_RIE[[#This Row],[B2]]&gt;0,VLOOKUP(Tabel_RIE[[#This Row],[B2]],Tabel_FK_B[],2,FALSE),"")</f>
        <v/>
      </c>
      <c r="AE283" s="125"/>
      <c r="AF283" s="122" t="str">
        <f>IF(Tabel_RIE[[#This Row],[W2]]&gt;0,VLOOKUP(Tabel_RIE[[#This Row],[W2]],Tabel_FK_W[],2,FALSE),"")</f>
        <v/>
      </c>
      <c r="AG28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22"/>
      <c r="AI283" s="119"/>
      <c r="AJ283" s="127"/>
      <c r="AK28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30" t="str">
        <f>IF(AND(Tabel_RIE[[#This Row],[R12]]&gt;=70,Tabel_RIE[[#This Row],[R22]]&lt;70),"Ja","Nee")</f>
        <v>Ja</v>
      </c>
      <c r="AM283" s="130" t="str">
        <f>IF(Tabel_RIE[[#This Row],[R22]]&lt;&gt;"",Tabel_RIE[[#This Row],[R22]],Tabel_RIE[[#This Row],[R12]])</f>
        <v/>
      </c>
    </row>
    <row r="284" spans="2:39" ht="42" customHeight="1" x14ac:dyDescent="0.2">
      <c r="B284" s="118">
        <v>277</v>
      </c>
      <c r="C284" s="119"/>
      <c r="D284" s="119"/>
      <c r="E284" s="119"/>
      <c r="F284" s="119"/>
      <c r="G284" s="119"/>
      <c r="H284" s="119"/>
      <c r="I284" s="119"/>
      <c r="J284" s="119"/>
      <c r="K284" s="120"/>
      <c r="L284" s="121" t="str">
        <f>IF(Tabel_RIE[[#This Row],[E1]]&gt;0,VLOOKUP(Tabel_RIE[[#This Row],[E1]],Tabel_FK_E[],2,FALSE),"")</f>
        <v/>
      </c>
      <c r="M284" s="120"/>
      <c r="N284" s="122" t="str">
        <f>IF(Tabel_RIE[[#This Row],[B1]]&gt;0,VLOOKUP(Tabel_RIE[[#This Row],[B1]],Tabel_FK_B[],2,FALSE),"")</f>
        <v/>
      </c>
      <c r="O284" s="120"/>
      <c r="P284" s="122" t="str">
        <f>IF(Tabel_RIE[[#This Row],[W1]]&gt;0,VLOOKUP(Tabel_RIE[[#This Row],[W1]],Tabel_FK_W[],2,FALSE),"")</f>
        <v/>
      </c>
      <c r="Q28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22" t="str">
        <f>IF(OR(Tabel_RIE[[#This Row],[E12]]="",Tabel_RIE[[#This Row],[B12]]="",Tabel_RIE[[#This Row],[W12]]=""),"",Tabel_RIE[[#This Row],[E12]]*Tabel_RIE[[#This Row],[B12]]*Tabel_RIE[[#This Row],[W12]])</f>
        <v/>
      </c>
      <c r="S284" s="124" t="str">
        <f>IF(AND(Tabel_RIE[[#This Row],[E12]]="",Tabel_RIE[[#This Row],[R12]]=""),"",IF(AND(OR(Tabel_RIE[[#This Row],[E12]]="",Tabel_RIE[[#This Row],[E12]]&lt;15),OR(Tabel_RIE[[#This Row],[R12]]="",Tabel_RIE[[#This Row],[R12]]&lt;70)),"n.v.t.",IF(OR(Tabel_RIE[[#This Row],[E12]]&gt;=15,Tabel_RIE[[#This Row],[R12]]&gt;=70),"√","fout")))</f>
        <v/>
      </c>
      <c r="T284" s="125"/>
      <c r="U284" s="126"/>
      <c r="V284" s="126"/>
      <c r="W284" s="127"/>
      <c r="X284" s="128" t="str">
        <f t="shared" si="5"/>
        <v>Bronaanpak:
Collectieve maatregelen:
Individuele maatregelen:
PBM's:</v>
      </c>
      <c r="Y284" s="119"/>
      <c r="Z284" s="129"/>
      <c r="AA284" s="125"/>
      <c r="AB284" s="122" t="str">
        <f>IF(Tabel_RIE[[#This Row],[E2]]&gt;0,VLOOKUP(Tabel_RIE[[#This Row],[E2]],Tabel_FK_E[],2,FALSE),"")</f>
        <v/>
      </c>
      <c r="AC284" s="125"/>
      <c r="AD284" s="122" t="str">
        <f>IF(Tabel_RIE[[#This Row],[B2]]&gt;0,VLOOKUP(Tabel_RIE[[#This Row],[B2]],Tabel_FK_B[],2,FALSE),"")</f>
        <v/>
      </c>
      <c r="AE284" s="125"/>
      <c r="AF284" s="122" t="str">
        <f>IF(Tabel_RIE[[#This Row],[W2]]&gt;0,VLOOKUP(Tabel_RIE[[#This Row],[W2]],Tabel_FK_W[],2,FALSE),"")</f>
        <v/>
      </c>
      <c r="AG28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22"/>
      <c r="AI284" s="119"/>
      <c r="AJ284" s="127"/>
      <c r="AK28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30" t="str">
        <f>IF(AND(Tabel_RIE[[#This Row],[R12]]&gt;=70,Tabel_RIE[[#This Row],[R22]]&lt;70),"Ja","Nee")</f>
        <v>Ja</v>
      </c>
      <c r="AM284" s="130" t="str">
        <f>IF(Tabel_RIE[[#This Row],[R22]]&lt;&gt;"",Tabel_RIE[[#This Row],[R22]],Tabel_RIE[[#This Row],[R12]])</f>
        <v/>
      </c>
    </row>
    <row r="285" spans="2:39" ht="42" customHeight="1" x14ac:dyDescent="0.2">
      <c r="B285" s="118">
        <v>278</v>
      </c>
      <c r="C285" s="119"/>
      <c r="D285" s="119"/>
      <c r="E285" s="119"/>
      <c r="F285" s="119"/>
      <c r="G285" s="119"/>
      <c r="H285" s="119"/>
      <c r="I285" s="119"/>
      <c r="J285" s="119"/>
      <c r="K285" s="120"/>
      <c r="L285" s="121" t="str">
        <f>IF(Tabel_RIE[[#This Row],[E1]]&gt;0,VLOOKUP(Tabel_RIE[[#This Row],[E1]],Tabel_FK_E[],2,FALSE),"")</f>
        <v/>
      </c>
      <c r="M285" s="120"/>
      <c r="N285" s="122" t="str">
        <f>IF(Tabel_RIE[[#This Row],[B1]]&gt;0,VLOOKUP(Tabel_RIE[[#This Row],[B1]],Tabel_FK_B[],2,FALSE),"")</f>
        <v/>
      </c>
      <c r="O285" s="120"/>
      <c r="P285" s="122" t="str">
        <f>IF(Tabel_RIE[[#This Row],[W1]]&gt;0,VLOOKUP(Tabel_RIE[[#This Row],[W1]],Tabel_FK_W[],2,FALSE),"")</f>
        <v/>
      </c>
      <c r="Q28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22" t="str">
        <f>IF(OR(Tabel_RIE[[#This Row],[E12]]="",Tabel_RIE[[#This Row],[B12]]="",Tabel_RIE[[#This Row],[W12]]=""),"",Tabel_RIE[[#This Row],[E12]]*Tabel_RIE[[#This Row],[B12]]*Tabel_RIE[[#This Row],[W12]])</f>
        <v/>
      </c>
      <c r="S285" s="124" t="str">
        <f>IF(AND(Tabel_RIE[[#This Row],[E12]]="",Tabel_RIE[[#This Row],[R12]]=""),"",IF(AND(OR(Tabel_RIE[[#This Row],[E12]]="",Tabel_RIE[[#This Row],[E12]]&lt;15),OR(Tabel_RIE[[#This Row],[R12]]="",Tabel_RIE[[#This Row],[R12]]&lt;70)),"n.v.t.",IF(OR(Tabel_RIE[[#This Row],[E12]]&gt;=15,Tabel_RIE[[#This Row],[R12]]&gt;=70),"√","fout")))</f>
        <v/>
      </c>
      <c r="T285" s="125"/>
      <c r="U285" s="126"/>
      <c r="V285" s="126"/>
      <c r="W285" s="127"/>
      <c r="X285" s="128" t="str">
        <f t="shared" si="5"/>
        <v>Bronaanpak:
Collectieve maatregelen:
Individuele maatregelen:
PBM's:</v>
      </c>
      <c r="Y285" s="119"/>
      <c r="Z285" s="129"/>
      <c r="AA285" s="125"/>
      <c r="AB285" s="122" t="str">
        <f>IF(Tabel_RIE[[#This Row],[E2]]&gt;0,VLOOKUP(Tabel_RIE[[#This Row],[E2]],Tabel_FK_E[],2,FALSE),"")</f>
        <v/>
      </c>
      <c r="AC285" s="125"/>
      <c r="AD285" s="122" t="str">
        <f>IF(Tabel_RIE[[#This Row],[B2]]&gt;0,VLOOKUP(Tabel_RIE[[#This Row],[B2]],Tabel_FK_B[],2,FALSE),"")</f>
        <v/>
      </c>
      <c r="AE285" s="125"/>
      <c r="AF285" s="122" t="str">
        <f>IF(Tabel_RIE[[#This Row],[W2]]&gt;0,VLOOKUP(Tabel_RIE[[#This Row],[W2]],Tabel_FK_W[],2,FALSE),"")</f>
        <v/>
      </c>
      <c r="AG28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22"/>
      <c r="AI285" s="119"/>
      <c r="AJ285" s="127"/>
      <c r="AK28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30" t="str">
        <f>IF(AND(Tabel_RIE[[#This Row],[R12]]&gt;=70,Tabel_RIE[[#This Row],[R22]]&lt;70),"Ja","Nee")</f>
        <v>Ja</v>
      </c>
      <c r="AM285" s="130" t="str">
        <f>IF(Tabel_RIE[[#This Row],[R22]]&lt;&gt;"",Tabel_RIE[[#This Row],[R22]],Tabel_RIE[[#This Row],[R12]])</f>
        <v/>
      </c>
    </row>
    <row r="286" spans="2:39" ht="42" customHeight="1" x14ac:dyDescent="0.2">
      <c r="B286" s="118">
        <v>279</v>
      </c>
      <c r="C286" s="119"/>
      <c r="D286" s="119"/>
      <c r="E286" s="119"/>
      <c r="F286" s="119"/>
      <c r="G286" s="119"/>
      <c r="H286" s="119"/>
      <c r="I286" s="119"/>
      <c r="J286" s="119"/>
      <c r="K286" s="120"/>
      <c r="L286" s="121" t="str">
        <f>IF(Tabel_RIE[[#This Row],[E1]]&gt;0,VLOOKUP(Tabel_RIE[[#This Row],[E1]],Tabel_FK_E[],2,FALSE),"")</f>
        <v/>
      </c>
      <c r="M286" s="120"/>
      <c r="N286" s="122" t="str">
        <f>IF(Tabel_RIE[[#This Row],[B1]]&gt;0,VLOOKUP(Tabel_RIE[[#This Row],[B1]],Tabel_FK_B[],2,FALSE),"")</f>
        <v/>
      </c>
      <c r="O286" s="120"/>
      <c r="P286" s="122" t="str">
        <f>IF(Tabel_RIE[[#This Row],[W1]]&gt;0,VLOOKUP(Tabel_RIE[[#This Row],[W1]],Tabel_FK_W[],2,FALSE),"")</f>
        <v/>
      </c>
      <c r="Q28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22" t="str">
        <f>IF(OR(Tabel_RIE[[#This Row],[E12]]="",Tabel_RIE[[#This Row],[B12]]="",Tabel_RIE[[#This Row],[W12]]=""),"",Tabel_RIE[[#This Row],[E12]]*Tabel_RIE[[#This Row],[B12]]*Tabel_RIE[[#This Row],[W12]])</f>
        <v/>
      </c>
      <c r="S286" s="124" t="str">
        <f>IF(AND(Tabel_RIE[[#This Row],[E12]]="",Tabel_RIE[[#This Row],[R12]]=""),"",IF(AND(OR(Tabel_RIE[[#This Row],[E12]]="",Tabel_RIE[[#This Row],[E12]]&lt;15),OR(Tabel_RIE[[#This Row],[R12]]="",Tabel_RIE[[#This Row],[R12]]&lt;70)),"n.v.t.",IF(OR(Tabel_RIE[[#This Row],[E12]]&gt;=15,Tabel_RIE[[#This Row],[R12]]&gt;=70),"√","fout")))</f>
        <v/>
      </c>
      <c r="T286" s="125"/>
      <c r="U286" s="126"/>
      <c r="V286" s="126"/>
      <c r="W286" s="127"/>
      <c r="X286" s="128" t="str">
        <f t="shared" si="5"/>
        <v>Bronaanpak:
Collectieve maatregelen:
Individuele maatregelen:
PBM's:</v>
      </c>
      <c r="Y286" s="119"/>
      <c r="Z286" s="129"/>
      <c r="AA286" s="125"/>
      <c r="AB286" s="122" t="str">
        <f>IF(Tabel_RIE[[#This Row],[E2]]&gt;0,VLOOKUP(Tabel_RIE[[#This Row],[E2]],Tabel_FK_E[],2,FALSE),"")</f>
        <v/>
      </c>
      <c r="AC286" s="125"/>
      <c r="AD286" s="122" t="str">
        <f>IF(Tabel_RIE[[#This Row],[B2]]&gt;0,VLOOKUP(Tabel_RIE[[#This Row],[B2]],Tabel_FK_B[],2,FALSE),"")</f>
        <v/>
      </c>
      <c r="AE286" s="125"/>
      <c r="AF286" s="122" t="str">
        <f>IF(Tabel_RIE[[#This Row],[W2]]&gt;0,VLOOKUP(Tabel_RIE[[#This Row],[W2]],Tabel_FK_W[],2,FALSE),"")</f>
        <v/>
      </c>
      <c r="AG28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22"/>
      <c r="AI286" s="119"/>
      <c r="AJ286" s="127"/>
      <c r="AK28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30" t="str">
        <f>IF(AND(Tabel_RIE[[#This Row],[R12]]&gt;=70,Tabel_RIE[[#This Row],[R22]]&lt;70),"Ja","Nee")</f>
        <v>Ja</v>
      </c>
      <c r="AM286" s="130" t="str">
        <f>IF(Tabel_RIE[[#This Row],[R22]]&lt;&gt;"",Tabel_RIE[[#This Row],[R22]],Tabel_RIE[[#This Row],[R12]])</f>
        <v/>
      </c>
    </row>
    <row r="287" spans="2:39" ht="42" customHeight="1" x14ac:dyDescent="0.2">
      <c r="B287" s="118">
        <v>280</v>
      </c>
      <c r="C287" s="119"/>
      <c r="D287" s="119"/>
      <c r="E287" s="119"/>
      <c r="F287" s="119"/>
      <c r="G287" s="119"/>
      <c r="H287" s="119"/>
      <c r="I287" s="119"/>
      <c r="J287" s="119"/>
      <c r="K287" s="120"/>
      <c r="L287" s="121" t="str">
        <f>IF(Tabel_RIE[[#This Row],[E1]]&gt;0,VLOOKUP(Tabel_RIE[[#This Row],[E1]],Tabel_FK_E[],2,FALSE),"")</f>
        <v/>
      </c>
      <c r="M287" s="120"/>
      <c r="N287" s="122" t="str">
        <f>IF(Tabel_RIE[[#This Row],[B1]]&gt;0,VLOOKUP(Tabel_RIE[[#This Row],[B1]],Tabel_FK_B[],2,FALSE),"")</f>
        <v/>
      </c>
      <c r="O287" s="120"/>
      <c r="P287" s="122" t="str">
        <f>IF(Tabel_RIE[[#This Row],[W1]]&gt;0,VLOOKUP(Tabel_RIE[[#This Row],[W1]],Tabel_FK_W[],2,FALSE),"")</f>
        <v/>
      </c>
      <c r="Q28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22" t="str">
        <f>IF(OR(Tabel_RIE[[#This Row],[E12]]="",Tabel_RIE[[#This Row],[B12]]="",Tabel_RIE[[#This Row],[W12]]=""),"",Tabel_RIE[[#This Row],[E12]]*Tabel_RIE[[#This Row],[B12]]*Tabel_RIE[[#This Row],[W12]])</f>
        <v/>
      </c>
      <c r="S287" s="124" t="str">
        <f>IF(AND(Tabel_RIE[[#This Row],[E12]]="",Tabel_RIE[[#This Row],[R12]]=""),"",IF(AND(OR(Tabel_RIE[[#This Row],[E12]]="",Tabel_RIE[[#This Row],[E12]]&lt;15),OR(Tabel_RIE[[#This Row],[R12]]="",Tabel_RIE[[#This Row],[R12]]&lt;70)),"n.v.t.",IF(OR(Tabel_RIE[[#This Row],[E12]]&gt;=15,Tabel_RIE[[#This Row],[R12]]&gt;=70),"√","fout")))</f>
        <v/>
      </c>
      <c r="T287" s="125"/>
      <c r="U287" s="126"/>
      <c r="V287" s="126"/>
      <c r="W287" s="127"/>
      <c r="X287" s="128" t="str">
        <f t="shared" si="5"/>
        <v>Bronaanpak:
Collectieve maatregelen:
Individuele maatregelen:
PBM's:</v>
      </c>
      <c r="Y287" s="119"/>
      <c r="Z287" s="129"/>
      <c r="AA287" s="125"/>
      <c r="AB287" s="122" t="str">
        <f>IF(Tabel_RIE[[#This Row],[E2]]&gt;0,VLOOKUP(Tabel_RIE[[#This Row],[E2]],Tabel_FK_E[],2,FALSE),"")</f>
        <v/>
      </c>
      <c r="AC287" s="125"/>
      <c r="AD287" s="122" t="str">
        <f>IF(Tabel_RIE[[#This Row],[B2]]&gt;0,VLOOKUP(Tabel_RIE[[#This Row],[B2]],Tabel_FK_B[],2,FALSE),"")</f>
        <v/>
      </c>
      <c r="AE287" s="125"/>
      <c r="AF287" s="122" t="str">
        <f>IF(Tabel_RIE[[#This Row],[W2]]&gt;0,VLOOKUP(Tabel_RIE[[#This Row],[W2]],Tabel_FK_W[],2,FALSE),"")</f>
        <v/>
      </c>
      <c r="AG28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22"/>
      <c r="AI287" s="119"/>
      <c r="AJ287" s="127"/>
      <c r="AK28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30" t="str">
        <f>IF(AND(Tabel_RIE[[#This Row],[R12]]&gt;=70,Tabel_RIE[[#This Row],[R22]]&lt;70),"Ja","Nee")</f>
        <v>Ja</v>
      </c>
      <c r="AM287" s="130" t="str">
        <f>IF(Tabel_RIE[[#This Row],[R22]]&lt;&gt;"",Tabel_RIE[[#This Row],[R22]],Tabel_RIE[[#This Row],[R12]])</f>
        <v/>
      </c>
    </row>
    <row r="288" spans="2:39" ht="42" customHeight="1" x14ac:dyDescent="0.2">
      <c r="B288" s="118">
        <v>281</v>
      </c>
      <c r="C288" s="119"/>
      <c r="D288" s="119"/>
      <c r="E288" s="119"/>
      <c r="F288" s="119"/>
      <c r="G288" s="119"/>
      <c r="H288" s="119"/>
      <c r="I288" s="119"/>
      <c r="J288" s="119"/>
      <c r="K288" s="120"/>
      <c r="L288" s="121" t="str">
        <f>IF(Tabel_RIE[[#This Row],[E1]]&gt;0,VLOOKUP(Tabel_RIE[[#This Row],[E1]],Tabel_FK_E[],2,FALSE),"")</f>
        <v/>
      </c>
      <c r="M288" s="120"/>
      <c r="N288" s="122" t="str">
        <f>IF(Tabel_RIE[[#This Row],[B1]]&gt;0,VLOOKUP(Tabel_RIE[[#This Row],[B1]],Tabel_FK_B[],2,FALSE),"")</f>
        <v/>
      </c>
      <c r="O288" s="120"/>
      <c r="P288" s="122" t="str">
        <f>IF(Tabel_RIE[[#This Row],[W1]]&gt;0,VLOOKUP(Tabel_RIE[[#This Row],[W1]],Tabel_FK_W[],2,FALSE),"")</f>
        <v/>
      </c>
      <c r="Q28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22" t="str">
        <f>IF(OR(Tabel_RIE[[#This Row],[E12]]="",Tabel_RIE[[#This Row],[B12]]="",Tabel_RIE[[#This Row],[W12]]=""),"",Tabel_RIE[[#This Row],[E12]]*Tabel_RIE[[#This Row],[B12]]*Tabel_RIE[[#This Row],[W12]])</f>
        <v/>
      </c>
      <c r="S288" s="124" t="str">
        <f>IF(AND(Tabel_RIE[[#This Row],[E12]]="",Tabel_RIE[[#This Row],[R12]]=""),"",IF(AND(OR(Tabel_RIE[[#This Row],[E12]]="",Tabel_RIE[[#This Row],[E12]]&lt;15),OR(Tabel_RIE[[#This Row],[R12]]="",Tabel_RIE[[#This Row],[R12]]&lt;70)),"n.v.t.",IF(OR(Tabel_RIE[[#This Row],[E12]]&gt;=15,Tabel_RIE[[#This Row],[R12]]&gt;=70),"√","fout")))</f>
        <v/>
      </c>
      <c r="T288" s="125"/>
      <c r="U288" s="126"/>
      <c r="V288" s="126"/>
      <c r="W288" s="127"/>
      <c r="X288" s="128" t="str">
        <f t="shared" si="5"/>
        <v>Bronaanpak:
Collectieve maatregelen:
Individuele maatregelen:
PBM's:</v>
      </c>
      <c r="Y288" s="119"/>
      <c r="Z288" s="129"/>
      <c r="AA288" s="125"/>
      <c r="AB288" s="122" t="str">
        <f>IF(Tabel_RIE[[#This Row],[E2]]&gt;0,VLOOKUP(Tabel_RIE[[#This Row],[E2]],Tabel_FK_E[],2,FALSE),"")</f>
        <v/>
      </c>
      <c r="AC288" s="125"/>
      <c r="AD288" s="122" t="str">
        <f>IF(Tabel_RIE[[#This Row],[B2]]&gt;0,VLOOKUP(Tabel_RIE[[#This Row],[B2]],Tabel_FK_B[],2,FALSE),"")</f>
        <v/>
      </c>
      <c r="AE288" s="125"/>
      <c r="AF288" s="122" t="str">
        <f>IF(Tabel_RIE[[#This Row],[W2]]&gt;0,VLOOKUP(Tabel_RIE[[#This Row],[W2]],Tabel_FK_W[],2,FALSE),"")</f>
        <v/>
      </c>
      <c r="AG28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22"/>
      <c r="AI288" s="119"/>
      <c r="AJ288" s="127"/>
      <c r="AK28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30" t="str">
        <f>IF(AND(Tabel_RIE[[#This Row],[R12]]&gt;=70,Tabel_RIE[[#This Row],[R22]]&lt;70),"Ja","Nee")</f>
        <v>Ja</v>
      </c>
      <c r="AM288" s="130" t="str">
        <f>IF(Tabel_RIE[[#This Row],[R22]]&lt;&gt;"",Tabel_RIE[[#This Row],[R22]],Tabel_RIE[[#This Row],[R12]])</f>
        <v/>
      </c>
    </row>
    <row r="289" spans="2:39" ht="42" customHeight="1" x14ac:dyDescent="0.2">
      <c r="B289" s="118">
        <v>282</v>
      </c>
      <c r="C289" s="119"/>
      <c r="D289" s="119"/>
      <c r="E289" s="119"/>
      <c r="F289" s="119"/>
      <c r="G289" s="119"/>
      <c r="H289" s="119"/>
      <c r="I289" s="119"/>
      <c r="J289" s="119"/>
      <c r="K289" s="120"/>
      <c r="L289" s="121" t="str">
        <f>IF(Tabel_RIE[[#This Row],[E1]]&gt;0,VLOOKUP(Tabel_RIE[[#This Row],[E1]],Tabel_FK_E[],2,FALSE),"")</f>
        <v/>
      </c>
      <c r="M289" s="120"/>
      <c r="N289" s="122" t="str">
        <f>IF(Tabel_RIE[[#This Row],[B1]]&gt;0,VLOOKUP(Tabel_RIE[[#This Row],[B1]],Tabel_FK_B[],2,FALSE),"")</f>
        <v/>
      </c>
      <c r="O289" s="120"/>
      <c r="P289" s="122" t="str">
        <f>IF(Tabel_RIE[[#This Row],[W1]]&gt;0,VLOOKUP(Tabel_RIE[[#This Row],[W1]],Tabel_FK_W[],2,FALSE),"")</f>
        <v/>
      </c>
      <c r="Q28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22" t="str">
        <f>IF(OR(Tabel_RIE[[#This Row],[E12]]="",Tabel_RIE[[#This Row],[B12]]="",Tabel_RIE[[#This Row],[W12]]=""),"",Tabel_RIE[[#This Row],[E12]]*Tabel_RIE[[#This Row],[B12]]*Tabel_RIE[[#This Row],[W12]])</f>
        <v/>
      </c>
      <c r="S289" s="124" t="str">
        <f>IF(AND(Tabel_RIE[[#This Row],[E12]]="",Tabel_RIE[[#This Row],[R12]]=""),"",IF(AND(OR(Tabel_RIE[[#This Row],[E12]]="",Tabel_RIE[[#This Row],[E12]]&lt;15),OR(Tabel_RIE[[#This Row],[R12]]="",Tabel_RIE[[#This Row],[R12]]&lt;70)),"n.v.t.",IF(OR(Tabel_RIE[[#This Row],[E12]]&gt;=15,Tabel_RIE[[#This Row],[R12]]&gt;=70),"√","fout")))</f>
        <v/>
      </c>
      <c r="T289" s="125"/>
      <c r="U289" s="126"/>
      <c r="V289" s="126"/>
      <c r="W289" s="127"/>
      <c r="X289" s="128" t="str">
        <f t="shared" si="5"/>
        <v>Bronaanpak:
Collectieve maatregelen:
Individuele maatregelen:
PBM's:</v>
      </c>
      <c r="Y289" s="119"/>
      <c r="Z289" s="129"/>
      <c r="AA289" s="125"/>
      <c r="AB289" s="122" t="str">
        <f>IF(Tabel_RIE[[#This Row],[E2]]&gt;0,VLOOKUP(Tabel_RIE[[#This Row],[E2]],Tabel_FK_E[],2,FALSE),"")</f>
        <v/>
      </c>
      <c r="AC289" s="125"/>
      <c r="AD289" s="122" t="str">
        <f>IF(Tabel_RIE[[#This Row],[B2]]&gt;0,VLOOKUP(Tabel_RIE[[#This Row],[B2]],Tabel_FK_B[],2,FALSE),"")</f>
        <v/>
      </c>
      <c r="AE289" s="125"/>
      <c r="AF289" s="122" t="str">
        <f>IF(Tabel_RIE[[#This Row],[W2]]&gt;0,VLOOKUP(Tabel_RIE[[#This Row],[W2]],Tabel_FK_W[],2,FALSE),"")</f>
        <v/>
      </c>
      <c r="AG28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22"/>
      <c r="AI289" s="119"/>
      <c r="AJ289" s="127"/>
      <c r="AK28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30" t="str">
        <f>IF(AND(Tabel_RIE[[#This Row],[R12]]&gt;=70,Tabel_RIE[[#This Row],[R22]]&lt;70),"Ja","Nee")</f>
        <v>Ja</v>
      </c>
      <c r="AM289" s="130" t="str">
        <f>IF(Tabel_RIE[[#This Row],[R22]]&lt;&gt;"",Tabel_RIE[[#This Row],[R22]],Tabel_RIE[[#This Row],[R12]])</f>
        <v/>
      </c>
    </row>
    <row r="290" spans="2:39" ht="42" customHeight="1" x14ac:dyDescent="0.2">
      <c r="B290" s="118">
        <v>283</v>
      </c>
      <c r="C290" s="119"/>
      <c r="D290" s="119"/>
      <c r="E290" s="119"/>
      <c r="F290" s="119"/>
      <c r="G290" s="119"/>
      <c r="H290" s="119"/>
      <c r="I290" s="119"/>
      <c r="J290" s="119"/>
      <c r="K290" s="120"/>
      <c r="L290" s="121" t="str">
        <f>IF(Tabel_RIE[[#This Row],[E1]]&gt;0,VLOOKUP(Tabel_RIE[[#This Row],[E1]],Tabel_FK_E[],2,FALSE),"")</f>
        <v/>
      </c>
      <c r="M290" s="120"/>
      <c r="N290" s="122" t="str">
        <f>IF(Tabel_RIE[[#This Row],[B1]]&gt;0,VLOOKUP(Tabel_RIE[[#This Row],[B1]],Tabel_FK_B[],2,FALSE),"")</f>
        <v/>
      </c>
      <c r="O290" s="120"/>
      <c r="P290" s="122" t="str">
        <f>IF(Tabel_RIE[[#This Row],[W1]]&gt;0,VLOOKUP(Tabel_RIE[[#This Row],[W1]],Tabel_FK_W[],2,FALSE),"")</f>
        <v/>
      </c>
      <c r="Q29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22" t="str">
        <f>IF(OR(Tabel_RIE[[#This Row],[E12]]="",Tabel_RIE[[#This Row],[B12]]="",Tabel_RIE[[#This Row],[W12]]=""),"",Tabel_RIE[[#This Row],[E12]]*Tabel_RIE[[#This Row],[B12]]*Tabel_RIE[[#This Row],[W12]])</f>
        <v/>
      </c>
      <c r="S290" s="124" t="str">
        <f>IF(AND(Tabel_RIE[[#This Row],[E12]]="",Tabel_RIE[[#This Row],[R12]]=""),"",IF(AND(OR(Tabel_RIE[[#This Row],[E12]]="",Tabel_RIE[[#This Row],[E12]]&lt;15),OR(Tabel_RIE[[#This Row],[R12]]="",Tabel_RIE[[#This Row],[R12]]&lt;70)),"n.v.t.",IF(OR(Tabel_RIE[[#This Row],[E12]]&gt;=15,Tabel_RIE[[#This Row],[R12]]&gt;=70),"√","fout")))</f>
        <v/>
      </c>
      <c r="T290" s="125"/>
      <c r="U290" s="126"/>
      <c r="V290" s="126"/>
      <c r="W290" s="127"/>
      <c r="X290" s="128" t="str">
        <f t="shared" si="5"/>
        <v>Bronaanpak:
Collectieve maatregelen:
Individuele maatregelen:
PBM's:</v>
      </c>
      <c r="Y290" s="119"/>
      <c r="Z290" s="129"/>
      <c r="AA290" s="125"/>
      <c r="AB290" s="122" t="str">
        <f>IF(Tabel_RIE[[#This Row],[E2]]&gt;0,VLOOKUP(Tabel_RIE[[#This Row],[E2]],Tabel_FK_E[],2,FALSE),"")</f>
        <v/>
      </c>
      <c r="AC290" s="125"/>
      <c r="AD290" s="122" t="str">
        <f>IF(Tabel_RIE[[#This Row],[B2]]&gt;0,VLOOKUP(Tabel_RIE[[#This Row],[B2]],Tabel_FK_B[],2,FALSE),"")</f>
        <v/>
      </c>
      <c r="AE290" s="125"/>
      <c r="AF290" s="122" t="str">
        <f>IF(Tabel_RIE[[#This Row],[W2]]&gt;0,VLOOKUP(Tabel_RIE[[#This Row],[W2]],Tabel_FK_W[],2,FALSE),"")</f>
        <v/>
      </c>
      <c r="AG29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22"/>
      <c r="AI290" s="119"/>
      <c r="AJ290" s="127"/>
      <c r="AK29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30" t="str">
        <f>IF(AND(Tabel_RIE[[#This Row],[R12]]&gt;=70,Tabel_RIE[[#This Row],[R22]]&lt;70),"Ja","Nee")</f>
        <v>Ja</v>
      </c>
      <c r="AM290" s="130" t="str">
        <f>IF(Tabel_RIE[[#This Row],[R22]]&lt;&gt;"",Tabel_RIE[[#This Row],[R22]],Tabel_RIE[[#This Row],[R12]])</f>
        <v/>
      </c>
    </row>
    <row r="291" spans="2:39" ht="42" customHeight="1" x14ac:dyDescent="0.2">
      <c r="B291" s="118">
        <v>284</v>
      </c>
      <c r="C291" s="119"/>
      <c r="D291" s="119"/>
      <c r="E291" s="119"/>
      <c r="F291" s="119"/>
      <c r="G291" s="119"/>
      <c r="H291" s="119"/>
      <c r="I291" s="119"/>
      <c r="J291" s="119"/>
      <c r="K291" s="120"/>
      <c r="L291" s="121" t="str">
        <f>IF(Tabel_RIE[[#This Row],[E1]]&gt;0,VLOOKUP(Tabel_RIE[[#This Row],[E1]],Tabel_FK_E[],2,FALSE),"")</f>
        <v/>
      </c>
      <c r="M291" s="120"/>
      <c r="N291" s="122" t="str">
        <f>IF(Tabel_RIE[[#This Row],[B1]]&gt;0,VLOOKUP(Tabel_RIE[[#This Row],[B1]],Tabel_FK_B[],2,FALSE),"")</f>
        <v/>
      </c>
      <c r="O291" s="120"/>
      <c r="P291" s="122" t="str">
        <f>IF(Tabel_RIE[[#This Row],[W1]]&gt;0,VLOOKUP(Tabel_RIE[[#This Row],[W1]],Tabel_FK_W[],2,FALSE),"")</f>
        <v/>
      </c>
      <c r="Q29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22" t="str">
        <f>IF(OR(Tabel_RIE[[#This Row],[E12]]="",Tabel_RIE[[#This Row],[B12]]="",Tabel_RIE[[#This Row],[W12]]=""),"",Tabel_RIE[[#This Row],[E12]]*Tabel_RIE[[#This Row],[B12]]*Tabel_RIE[[#This Row],[W12]])</f>
        <v/>
      </c>
      <c r="S291" s="124" t="str">
        <f>IF(AND(Tabel_RIE[[#This Row],[E12]]="",Tabel_RIE[[#This Row],[R12]]=""),"",IF(AND(OR(Tabel_RIE[[#This Row],[E12]]="",Tabel_RIE[[#This Row],[E12]]&lt;15),OR(Tabel_RIE[[#This Row],[R12]]="",Tabel_RIE[[#This Row],[R12]]&lt;70)),"n.v.t.",IF(OR(Tabel_RIE[[#This Row],[E12]]&gt;=15,Tabel_RIE[[#This Row],[R12]]&gt;=70),"√","fout")))</f>
        <v/>
      </c>
      <c r="T291" s="125"/>
      <c r="U291" s="126"/>
      <c r="V291" s="126"/>
      <c r="W291" s="127"/>
      <c r="X291" s="128" t="str">
        <f t="shared" si="5"/>
        <v>Bronaanpak:
Collectieve maatregelen:
Individuele maatregelen:
PBM's:</v>
      </c>
      <c r="Y291" s="119"/>
      <c r="Z291" s="129"/>
      <c r="AA291" s="125"/>
      <c r="AB291" s="122" t="str">
        <f>IF(Tabel_RIE[[#This Row],[E2]]&gt;0,VLOOKUP(Tabel_RIE[[#This Row],[E2]],Tabel_FK_E[],2,FALSE),"")</f>
        <v/>
      </c>
      <c r="AC291" s="125"/>
      <c r="AD291" s="122" t="str">
        <f>IF(Tabel_RIE[[#This Row],[B2]]&gt;0,VLOOKUP(Tabel_RIE[[#This Row],[B2]],Tabel_FK_B[],2,FALSE),"")</f>
        <v/>
      </c>
      <c r="AE291" s="125"/>
      <c r="AF291" s="122" t="str">
        <f>IF(Tabel_RIE[[#This Row],[W2]]&gt;0,VLOOKUP(Tabel_RIE[[#This Row],[W2]],Tabel_FK_W[],2,FALSE),"")</f>
        <v/>
      </c>
      <c r="AG29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22"/>
      <c r="AI291" s="119"/>
      <c r="AJ291" s="127"/>
      <c r="AK29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30" t="str">
        <f>IF(AND(Tabel_RIE[[#This Row],[R12]]&gt;=70,Tabel_RIE[[#This Row],[R22]]&lt;70),"Ja","Nee")</f>
        <v>Ja</v>
      </c>
      <c r="AM291" s="130" t="str">
        <f>IF(Tabel_RIE[[#This Row],[R22]]&lt;&gt;"",Tabel_RIE[[#This Row],[R22]],Tabel_RIE[[#This Row],[R12]])</f>
        <v/>
      </c>
    </row>
    <row r="292" spans="2:39" ht="42" customHeight="1" x14ac:dyDescent="0.2">
      <c r="B292" s="118">
        <v>285</v>
      </c>
      <c r="C292" s="119"/>
      <c r="D292" s="119"/>
      <c r="E292" s="119"/>
      <c r="F292" s="119"/>
      <c r="G292" s="119"/>
      <c r="H292" s="119"/>
      <c r="I292" s="119"/>
      <c r="J292" s="119"/>
      <c r="K292" s="120"/>
      <c r="L292" s="121" t="str">
        <f>IF(Tabel_RIE[[#This Row],[E1]]&gt;0,VLOOKUP(Tabel_RIE[[#This Row],[E1]],Tabel_FK_E[],2,FALSE),"")</f>
        <v/>
      </c>
      <c r="M292" s="120"/>
      <c r="N292" s="122" t="str">
        <f>IF(Tabel_RIE[[#This Row],[B1]]&gt;0,VLOOKUP(Tabel_RIE[[#This Row],[B1]],Tabel_FK_B[],2,FALSE),"")</f>
        <v/>
      </c>
      <c r="O292" s="120"/>
      <c r="P292" s="122" t="str">
        <f>IF(Tabel_RIE[[#This Row],[W1]]&gt;0,VLOOKUP(Tabel_RIE[[#This Row],[W1]],Tabel_FK_W[],2,FALSE),"")</f>
        <v/>
      </c>
      <c r="Q29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22" t="str">
        <f>IF(OR(Tabel_RIE[[#This Row],[E12]]="",Tabel_RIE[[#This Row],[B12]]="",Tabel_RIE[[#This Row],[W12]]=""),"",Tabel_RIE[[#This Row],[E12]]*Tabel_RIE[[#This Row],[B12]]*Tabel_RIE[[#This Row],[W12]])</f>
        <v/>
      </c>
      <c r="S292" s="124" t="str">
        <f>IF(AND(Tabel_RIE[[#This Row],[E12]]="",Tabel_RIE[[#This Row],[R12]]=""),"",IF(AND(OR(Tabel_RIE[[#This Row],[E12]]="",Tabel_RIE[[#This Row],[E12]]&lt;15),OR(Tabel_RIE[[#This Row],[R12]]="",Tabel_RIE[[#This Row],[R12]]&lt;70)),"n.v.t.",IF(OR(Tabel_RIE[[#This Row],[E12]]&gt;=15,Tabel_RIE[[#This Row],[R12]]&gt;=70),"√","fout")))</f>
        <v/>
      </c>
      <c r="T292" s="125"/>
      <c r="U292" s="126"/>
      <c r="V292" s="126"/>
      <c r="W292" s="127"/>
      <c r="X292" s="128" t="str">
        <f t="shared" si="5"/>
        <v>Bronaanpak:
Collectieve maatregelen:
Individuele maatregelen:
PBM's:</v>
      </c>
      <c r="Y292" s="119"/>
      <c r="Z292" s="129"/>
      <c r="AA292" s="125"/>
      <c r="AB292" s="122" t="str">
        <f>IF(Tabel_RIE[[#This Row],[E2]]&gt;0,VLOOKUP(Tabel_RIE[[#This Row],[E2]],Tabel_FK_E[],2,FALSE),"")</f>
        <v/>
      </c>
      <c r="AC292" s="125"/>
      <c r="AD292" s="122" t="str">
        <f>IF(Tabel_RIE[[#This Row],[B2]]&gt;0,VLOOKUP(Tabel_RIE[[#This Row],[B2]],Tabel_FK_B[],2,FALSE),"")</f>
        <v/>
      </c>
      <c r="AE292" s="125"/>
      <c r="AF292" s="122" t="str">
        <f>IF(Tabel_RIE[[#This Row],[W2]]&gt;0,VLOOKUP(Tabel_RIE[[#This Row],[W2]],Tabel_FK_W[],2,FALSE),"")</f>
        <v/>
      </c>
      <c r="AG29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22"/>
      <c r="AI292" s="119"/>
      <c r="AJ292" s="127"/>
      <c r="AK29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30" t="str">
        <f>IF(AND(Tabel_RIE[[#This Row],[R12]]&gt;=70,Tabel_RIE[[#This Row],[R22]]&lt;70),"Ja","Nee")</f>
        <v>Ja</v>
      </c>
      <c r="AM292" s="130" t="str">
        <f>IF(Tabel_RIE[[#This Row],[R22]]&lt;&gt;"",Tabel_RIE[[#This Row],[R22]],Tabel_RIE[[#This Row],[R12]])</f>
        <v/>
      </c>
    </row>
    <row r="293" spans="2:39" ht="42" customHeight="1" x14ac:dyDescent="0.2">
      <c r="B293" s="118">
        <v>286</v>
      </c>
      <c r="C293" s="119"/>
      <c r="D293" s="119"/>
      <c r="E293" s="119"/>
      <c r="F293" s="119"/>
      <c r="G293" s="119"/>
      <c r="H293" s="119"/>
      <c r="I293" s="119"/>
      <c r="J293" s="119"/>
      <c r="K293" s="120"/>
      <c r="L293" s="121" t="str">
        <f>IF(Tabel_RIE[[#This Row],[E1]]&gt;0,VLOOKUP(Tabel_RIE[[#This Row],[E1]],Tabel_FK_E[],2,FALSE),"")</f>
        <v/>
      </c>
      <c r="M293" s="120"/>
      <c r="N293" s="122" t="str">
        <f>IF(Tabel_RIE[[#This Row],[B1]]&gt;0,VLOOKUP(Tabel_RIE[[#This Row],[B1]],Tabel_FK_B[],2,FALSE),"")</f>
        <v/>
      </c>
      <c r="O293" s="120"/>
      <c r="P293" s="122" t="str">
        <f>IF(Tabel_RIE[[#This Row],[W1]]&gt;0,VLOOKUP(Tabel_RIE[[#This Row],[W1]],Tabel_FK_W[],2,FALSE),"")</f>
        <v/>
      </c>
      <c r="Q29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22" t="str">
        <f>IF(OR(Tabel_RIE[[#This Row],[E12]]="",Tabel_RIE[[#This Row],[B12]]="",Tabel_RIE[[#This Row],[W12]]=""),"",Tabel_RIE[[#This Row],[E12]]*Tabel_RIE[[#This Row],[B12]]*Tabel_RIE[[#This Row],[W12]])</f>
        <v/>
      </c>
      <c r="S293" s="124" t="str">
        <f>IF(AND(Tabel_RIE[[#This Row],[E12]]="",Tabel_RIE[[#This Row],[R12]]=""),"",IF(AND(OR(Tabel_RIE[[#This Row],[E12]]="",Tabel_RIE[[#This Row],[E12]]&lt;15),OR(Tabel_RIE[[#This Row],[R12]]="",Tabel_RIE[[#This Row],[R12]]&lt;70)),"n.v.t.",IF(OR(Tabel_RIE[[#This Row],[E12]]&gt;=15,Tabel_RIE[[#This Row],[R12]]&gt;=70),"√","fout")))</f>
        <v/>
      </c>
      <c r="T293" s="125"/>
      <c r="U293" s="126"/>
      <c r="V293" s="126"/>
      <c r="W293" s="127"/>
      <c r="X293" s="128" t="str">
        <f t="shared" si="5"/>
        <v>Bronaanpak:
Collectieve maatregelen:
Individuele maatregelen:
PBM's:</v>
      </c>
      <c r="Y293" s="119"/>
      <c r="Z293" s="129"/>
      <c r="AA293" s="125"/>
      <c r="AB293" s="122" t="str">
        <f>IF(Tabel_RIE[[#This Row],[E2]]&gt;0,VLOOKUP(Tabel_RIE[[#This Row],[E2]],Tabel_FK_E[],2,FALSE),"")</f>
        <v/>
      </c>
      <c r="AC293" s="125"/>
      <c r="AD293" s="122" t="str">
        <f>IF(Tabel_RIE[[#This Row],[B2]]&gt;0,VLOOKUP(Tabel_RIE[[#This Row],[B2]],Tabel_FK_B[],2,FALSE),"")</f>
        <v/>
      </c>
      <c r="AE293" s="125"/>
      <c r="AF293" s="122" t="str">
        <f>IF(Tabel_RIE[[#This Row],[W2]]&gt;0,VLOOKUP(Tabel_RIE[[#This Row],[W2]],Tabel_FK_W[],2,FALSE),"")</f>
        <v/>
      </c>
      <c r="AG29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22"/>
      <c r="AI293" s="119"/>
      <c r="AJ293" s="127"/>
      <c r="AK29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30" t="str">
        <f>IF(AND(Tabel_RIE[[#This Row],[R12]]&gt;=70,Tabel_RIE[[#This Row],[R22]]&lt;70),"Ja","Nee")</f>
        <v>Ja</v>
      </c>
      <c r="AM293" s="130" t="str">
        <f>IF(Tabel_RIE[[#This Row],[R22]]&lt;&gt;"",Tabel_RIE[[#This Row],[R22]],Tabel_RIE[[#This Row],[R12]])</f>
        <v/>
      </c>
    </row>
    <row r="294" spans="2:39" ht="42" customHeight="1" x14ac:dyDescent="0.2">
      <c r="B294" s="118">
        <v>287</v>
      </c>
      <c r="C294" s="119"/>
      <c r="D294" s="119"/>
      <c r="E294" s="119"/>
      <c r="F294" s="119"/>
      <c r="G294" s="119"/>
      <c r="H294" s="119"/>
      <c r="I294" s="119"/>
      <c r="J294" s="119"/>
      <c r="K294" s="120"/>
      <c r="L294" s="121" t="str">
        <f>IF(Tabel_RIE[[#This Row],[E1]]&gt;0,VLOOKUP(Tabel_RIE[[#This Row],[E1]],Tabel_FK_E[],2,FALSE),"")</f>
        <v/>
      </c>
      <c r="M294" s="120"/>
      <c r="N294" s="122" t="str">
        <f>IF(Tabel_RIE[[#This Row],[B1]]&gt;0,VLOOKUP(Tabel_RIE[[#This Row],[B1]],Tabel_FK_B[],2,FALSE),"")</f>
        <v/>
      </c>
      <c r="O294" s="120"/>
      <c r="P294" s="122" t="str">
        <f>IF(Tabel_RIE[[#This Row],[W1]]&gt;0,VLOOKUP(Tabel_RIE[[#This Row],[W1]],Tabel_FK_W[],2,FALSE),"")</f>
        <v/>
      </c>
      <c r="Q29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22" t="str">
        <f>IF(OR(Tabel_RIE[[#This Row],[E12]]="",Tabel_RIE[[#This Row],[B12]]="",Tabel_RIE[[#This Row],[W12]]=""),"",Tabel_RIE[[#This Row],[E12]]*Tabel_RIE[[#This Row],[B12]]*Tabel_RIE[[#This Row],[W12]])</f>
        <v/>
      </c>
      <c r="S294" s="124" t="str">
        <f>IF(AND(Tabel_RIE[[#This Row],[E12]]="",Tabel_RIE[[#This Row],[R12]]=""),"",IF(AND(OR(Tabel_RIE[[#This Row],[E12]]="",Tabel_RIE[[#This Row],[E12]]&lt;15),OR(Tabel_RIE[[#This Row],[R12]]="",Tabel_RIE[[#This Row],[R12]]&lt;70)),"n.v.t.",IF(OR(Tabel_RIE[[#This Row],[E12]]&gt;=15,Tabel_RIE[[#This Row],[R12]]&gt;=70),"√","fout")))</f>
        <v/>
      </c>
      <c r="T294" s="125"/>
      <c r="U294" s="126"/>
      <c r="V294" s="126"/>
      <c r="W294" s="127"/>
      <c r="X294" s="128" t="str">
        <f t="shared" si="5"/>
        <v>Bronaanpak:
Collectieve maatregelen:
Individuele maatregelen:
PBM's:</v>
      </c>
      <c r="Y294" s="119"/>
      <c r="Z294" s="129"/>
      <c r="AA294" s="125"/>
      <c r="AB294" s="122" t="str">
        <f>IF(Tabel_RIE[[#This Row],[E2]]&gt;0,VLOOKUP(Tabel_RIE[[#This Row],[E2]],Tabel_FK_E[],2,FALSE),"")</f>
        <v/>
      </c>
      <c r="AC294" s="125"/>
      <c r="AD294" s="122" t="str">
        <f>IF(Tabel_RIE[[#This Row],[B2]]&gt;0,VLOOKUP(Tabel_RIE[[#This Row],[B2]],Tabel_FK_B[],2,FALSE),"")</f>
        <v/>
      </c>
      <c r="AE294" s="125"/>
      <c r="AF294" s="122" t="str">
        <f>IF(Tabel_RIE[[#This Row],[W2]]&gt;0,VLOOKUP(Tabel_RIE[[#This Row],[W2]],Tabel_FK_W[],2,FALSE),"")</f>
        <v/>
      </c>
      <c r="AG29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22"/>
      <c r="AI294" s="119"/>
      <c r="AJ294" s="127"/>
      <c r="AK29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30" t="str">
        <f>IF(AND(Tabel_RIE[[#This Row],[R12]]&gt;=70,Tabel_RIE[[#This Row],[R22]]&lt;70),"Ja","Nee")</f>
        <v>Ja</v>
      </c>
      <c r="AM294" s="130" t="str">
        <f>IF(Tabel_RIE[[#This Row],[R22]]&lt;&gt;"",Tabel_RIE[[#This Row],[R22]],Tabel_RIE[[#This Row],[R12]])</f>
        <v/>
      </c>
    </row>
    <row r="295" spans="2:39" ht="42" customHeight="1" x14ac:dyDescent="0.2">
      <c r="B295" s="118">
        <v>288</v>
      </c>
      <c r="C295" s="119"/>
      <c r="D295" s="119"/>
      <c r="E295" s="119"/>
      <c r="F295" s="119"/>
      <c r="G295" s="119"/>
      <c r="H295" s="119"/>
      <c r="I295" s="119"/>
      <c r="J295" s="119"/>
      <c r="K295" s="120"/>
      <c r="L295" s="121" t="str">
        <f>IF(Tabel_RIE[[#This Row],[E1]]&gt;0,VLOOKUP(Tabel_RIE[[#This Row],[E1]],Tabel_FK_E[],2,FALSE),"")</f>
        <v/>
      </c>
      <c r="M295" s="120"/>
      <c r="N295" s="122" t="str">
        <f>IF(Tabel_RIE[[#This Row],[B1]]&gt;0,VLOOKUP(Tabel_RIE[[#This Row],[B1]],Tabel_FK_B[],2,FALSE),"")</f>
        <v/>
      </c>
      <c r="O295" s="120"/>
      <c r="P295" s="122" t="str">
        <f>IF(Tabel_RIE[[#This Row],[W1]]&gt;0,VLOOKUP(Tabel_RIE[[#This Row],[W1]],Tabel_FK_W[],2,FALSE),"")</f>
        <v/>
      </c>
      <c r="Q29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22" t="str">
        <f>IF(OR(Tabel_RIE[[#This Row],[E12]]="",Tabel_RIE[[#This Row],[B12]]="",Tabel_RIE[[#This Row],[W12]]=""),"",Tabel_RIE[[#This Row],[E12]]*Tabel_RIE[[#This Row],[B12]]*Tabel_RIE[[#This Row],[W12]])</f>
        <v/>
      </c>
      <c r="S295" s="124" t="str">
        <f>IF(AND(Tabel_RIE[[#This Row],[E12]]="",Tabel_RIE[[#This Row],[R12]]=""),"",IF(AND(OR(Tabel_RIE[[#This Row],[E12]]="",Tabel_RIE[[#This Row],[E12]]&lt;15),OR(Tabel_RIE[[#This Row],[R12]]="",Tabel_RIE[[#This Row],[R12]]&lt;70)),"n.v.t.",IF(OR(Tabel_RIE[[#This Row],[E12]]&gt;=15,Tabel_RIE[[#This Row],[R12]]&gt;=70),"√","fout")))</f>
        <v/>
      </c>
      <c r="T295" s="125"/>
      <c r="U295" s="126"/>
      <c r="V295" s="126"/>
      <c r="W295" s="127"/>
      <c r="X295" s="128" t="str">
        <f t="shared" si="5"/>
        <v>Bronaanpak:
Collectieve maatregelen:
Individuele maatregelen:
PBM's:</v>
      </c>
      <c r="Y295" s="119"/>
      <c r="Z295" s="129"/>
      <c r="AA295" s="125"/>
      <c r="AB295" s="122" t="str">
        <f>IF(Tabel_RIE[[#This Row],[E2]]&gt;0,VLOOKUP(Tabel_RIE[[#This Row],[E2]],Tabel_FK_E[],2,FALSE),"")</f>
        <v/>
      </c>
      <c r="AC295" s="125"/>
      <c r="AD295" s="122" t="str">
        <f>IF(Tabel_RIE[[#This Row],[B2]]&gt;0,VLOOKUP(Tabel_RIE[[#This Row],[B2]],Tabel_FK_B[],2,FALSE),"")</f>
        <v/>
      </c>
      <c r="AE295" s="125"/>
      <c r="AF295" s="122" t="str">
        <f>IF(Tabel_RIE[[#This Row],[W2]]&gt;0,VLOOKUP(Tabel_RIE[[#This Row],[W2]],Tabel_FK_W[],2,FALSE),"")</f>
        <v/>
      </c>
      <c r="AG29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22"/>
      <c r="AI295" s="119"/>
      <c r="AJ295" s="127"/>
      <c r="AK29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30" t="str">
        <f>IF(AND(Tabel_RIE[[#This Row],[R12]]&gt;=70,Tabel_RIE[[#This Row],[R22]]&lt;70),"Ja","Nee")</f>
        <v>Ja</v>
      </c>
      <c r="AM295" s="130" t="str">
        <f>IF(Tabel_RIE[[#This Row],[R22]]&lt;&gt;"",Tabel_RIE[[#This Row],[R22]],Tabel_RIE[[#This Row],[R12]])</f>
        <v/>
      </c>
    </row>
    <row r="296" spans="2:39" ht="42" customHeight="1" x14ac:dyDescent="0.2">
      <c r="B296" s="118">
        <v>289</v>
      </c>
      <c r="C296" s="119"/>
      <c r="D296" s="119"/>
      <c r="E296" s="119"/>
      <c r="F296" s="119"/>
      <c r="G296" s="119"/>
      <c r="H296" s="119"/>
      <c r="I296" s="119"/>
      <c r="J296" s="119"/>
      <c r="K296" s="120"/>
      <c r="L296" s="121" t="str">
        <f>IF(Tabel_RIE[[#This Row],[E1]]&gt;0,VLOOKUP(Tabel_RIE[[#This Row],[E1]],Tabel_FK_E[],2,FALSE),"")</f>
        <v/>
      </c>
      <c r="M296" s="120"/>
      <c r="N296" s="122" t="str">
        <f>IF(Tabel_RIE[[#This Row],[B1]]&gt;0,VLOOKUP(Tabel_RIE[[#This Row],[B1]],Tabel_FK_B[],2,FALSE),"")</f>
        <v/>
      </c>
      <c r="O296" s="120"/>
      <c r="P296" s="122" t="str">
        <f>IF(Tabel_RIE[[#This Row],[W1]]&gt;0,VLOOKUP(Tabel_RIE[[#This Row],[W1]],Tabel_FK_W[],2,FALSE),"")</f>
        <v/>
      </c>
      <c r="Q29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22" t="str">
        <f>IF(OR(Tabel_RIE[[#This Row],[E12]]="",Tabel_RIE[[#This Row],[B12]]="",Tabel_RIE[[#This Row],[W12]]=""),"",Tabel_RIE[[#This Row],[E12]]*Tabel_RIE[[#This Row],[B12]]*Tabel_RIE[[#This Row],[W12]])</f>
        <v/>
      </c>
      <c r="S296" s="124" t="str">
        <f>IF(AND(Tabel_RIE[[#This Row],[E12]]="",Tabel_RIE[[#This Row],[R12]]=""),"",IF(AND(OR(Tabel_RIE[[#This Row],[E12]]="",Tabel_RIE[[#This Row],[E12]]&lt;15),OR(Tabel_RIE[[#This Row],[R12]]="",Tabel_RIE[[#This Row],[R12]]&lt;70)),"n.v.t.",IF(OR(Tabel_RIE[[#This Row],[E12]]&gt;=15,Tabel_RIE[[#This Row],[R12]]&gt;=70),"√","fout")))</f>
        <v/>
      </c>
      <c r="T296" s="125"/>
      <c r="U296" s="126"/>
      <c r="V296" s="126"/>
      <c r="W296" s="127"/>
      <c r="X296" s="128" t="str">
        <f t="shared" si="5"/>
        <v>Bronaanpak:
Collectieve maatregelen:
Individuele maatregelen:
PBM's:</v>
      </c>
      <c r="Y296" s="119"/>
      <c r="Z296" s="129"/>
      <c r="AA296" s="125"/>
      <c r="AB296" s="122" t="str">
        <f>IF(Tabel_RIE[[#This Row],[E2]]&gt;0,VLOOKUP(Tabel_RIE[[#This Row],[E2]],Tabel_FK_E[],2,FALSE),"")</f>
        <v/>
      </c>
      <c r="AC296" s="125"/>
      <c r="AD296" s="122" t="str">
        <f>IF(Tabel_RIE[[#This Row],[B2]]&gt;0,VLOOKUP(Tabel_RIE[[#This Row],[B2]],Tabel_FK_B[],2,FALSE),"")</f>
        <v/>
      </c>
      <c r="AE296" s="125"/>
      <c r="AF296" s="122" t="str">
        <f>IF(Tabel_RIE[[#This Row],[W2]]&gt;0,VLOOKUP(Tabel_RIE[[#This Row],[W2]],Tabel_FK_W[],2,FALSE),"")</f>
        <v/>
      </c>
      <c r="AG29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22"/>
      <c r="AI296" s="119"/>
      <c r="AJ296" s="127"/>
      <c r="AK29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30" t="str">
        <f>IF(AND(Tabel_RIE[[#This Row],[R12]]&gt;=70,Tabel_RIE[[#This Row],[R22]]&lt;70),"Ja","Nee")</f>
        <v>Ja</v>
      </c>
      <c r="AM296" s="130" t="str">
        <f>IF(Tabel_RIE[[#This Row],[R22]]&lt;&gt;"",Tabel_RIE[[#This Row],[R22]],Tabel_RIE[[#This Row],[R12]])</f>
        <v/>
      </c>
    </row>
    <row r="297" spans="2:39" ht="42" customHeight="1" x14ac:dyDescent="0.2">
      <c r="B297" s="118">
        <v>290</v>
      </c>
      <c r="C297" s="119"/>
      <c r="D297" s="119"/>
      <c r="E297" s="119"/>
      <c r="F297" s="119"/>
      <c r="G297" s="119"/>
      <c r="H297" s="119"/>
      <c r="I297" s="119"/>
      <c r="J297" s="119"/>
      <c r="K297" s="120"/>
      <c r="L297" s="121" t="str">
        <f>IF(Tabel_RIE[[#This Row],[E1]]&gt;0,VLOOKUP(Tabel_RIE[[#This Row],[E1]],Tabel_FK_E[],2,FALSE),"")</f>
        <v/>
      </c>
      <c r="M297" s="120"/>
      <c r="N297" s="122" t="str">
        <f>IF(Tabel_RIE[[#This Row],[B1]]&gt;0,VLOOKUP(Tabel_RIE[[#This Row],[B1]],Tabel_FK_B[],2,FALSE),"")</f>
        <v/>
      </c>
      <c r="O297" s="120"/>
      <c r="P297" s="122" t="str">
        <f>IF(Tabel_RIE[[#This Row],[W1]]&gt;0,VLOOKUP(Tabel_RIE[[#This Row],[W1]],Tabel_FK_W[],2,FALSE),"")</f>
        <v/>
      </c>
      <c r="Q29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22" t="str">
        <f>IF(OR(Tabel_RIE[[#This Row],[E12]]="",Tabel_RIE[[#This Row],[B12]]="",Tabel_RIE[[#This Row],[W12]]=""),"",Tabel_RIE[[#This Row],[E12]]*Tabel_RIE[[#This Row],[B12]]*Tabel_RIE[[#This Row],[W12]])</f>
        <v/>
      </c>
      <c r="S297" s="124" t="str">
        <f>IF(AND(Tabel_RIE[[#This Row],[E12]]="",Tabel_RIE[[#This Row],[R12]]=""),"",IF(AND(OR(Tabel_RIE[[#This Row],[E12]]="",Tabel_RIE[[#This Row],[E12]]&lt;15),OR(Tabel_RIE[[#This Row],[R12]]="",Tabel_RIE[[#This Row],[R12]]&lt;70)),"n.v.t.",IF(OR(Tabel_RIE[[#This Row],[E12]]&gt;=15,Tabel_RIE[[#This Row],[R12]]&gt;=70),"√","fout")))</f>
        <v/>
      </c>
      <c r="T297" s="125"/>
      <c r="U297" s="126"/>
      <c r="V297" s="126"/>
      <c r="W297" s="127"/>
      <c r="X297" s="128" t="str">
        <f t="shared" si="5"/>
        <v>Bronaanpak:
Collectieve maatregelen:
Individuele maatregelen:
PBM's:</v>
      </c>
      <c r="Y297" s="119"/>
      <c r="Z297" s="129"/>
      <c r="AA297" s="125"/>
      <c r="AB297" s="122" t="str">
        <f>IF(Tabel_RIE[[#This Row],[E2]]&gt;0,VLOOKUP(Tabel_RIE[[#This Row],[E2]],Tabel_FK_E[],2,FALSE),"")</f>
        <v/>
      </c>
      <c r="AC297" s="125"/>
      <c r="AD297" s="122" t="str">
        <f>IF(Tabel_RIE[[#This Row],[B2]]&gt;0,VLOOKUP(Tabel_RIE[[#This Row],[B2]],Tabel_FK_B[],2,FALSE),"")</f>
        <v/>
      </c>
      <c r="AE297" s="125"/>
      <c r="AF297" s="122" t="str">
        <f>IF(Tabel_RIE[[#This Row],[W2]]&gt;0,VLOOKUP(Tabel_RIE[[#This Row],[W2]],Tabel_FK_W[],2,FALSE),"")</f>
        <v/>
      </c>
      <c r="AG29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22"/>
      <c r="AI297" s="119"/>
      <c r="AJ297" s="127"/>
      <c r="AK29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30" t="str">
        <f>IF(AND(Tabel_RIE[[#This Row],[R12]]&gt;=70,Tabel_RIE[[#This Row],[R22]]&lt;70),"Ja","Nee")</f>
        <v>Ja</v>
      </c>
      <c r="AM297" s="130" t="str">
        <f>IF(Tabel_RIE[[#This Row],[R22]]&lt;&gt;"",Tabel_RIE[[#This Row],[R22]],Tabel_RIE[[#This Row],[R12]])</f>
        <v/>
      </c>
    </row>
    <row r="298" spans="2:39" ht="42" customHeight="1" x14ac:dyDescent="0.2">
      <c r="B298" s="118">
        <v>291</v>
      </c>
      <c r="C298" s="119"/>
      <c r="D298" s="119"/>
      <c r="E298" s="119"/>
      <c r="F298" s="119"/>
      <c r="G298" s="119"/>
      <c r="H298" s="119"/>
      <c r="I298" s="119"/>
      <c r="J298" s="119"/>
      <c r="K298" s="120"/>
      <c r="L298" s="121" t="str">
        <f>IF(Tabel_RIE[[#This Row],[E1]]&gt;0,VLOOKUP(Tabel_RIE[[#This Row],[E1]],Tabel_FK_E[],2,FALSE),"")</f>
        <v/>
      </c>
      <c r="M298" s="120"/>
      <c r="N298" s="122" t="str">
        <f>IF(Tabel_RIE[[#This Row],[B1]]&gt;0,VLOOKUP(Tabel_RIE[[#This Row],[B1]],Tabel_FK_B[],2,FALSE),"")</f>
        <v/>
      </c>
      <c r="O298" s="120"/>
      <c r="P298" s="122" t="str">
        <f>IF(Tabel_RIE[[#This Row],[W1]]&gt;0,VLOOKUP(Tabel_RIE[[#This Row],[W1]],Tabel_FK_W[],2,FALSE),"")</f>
        <v/>
      </c>
      <c r="Q29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22" t="str">
        <f>IF(OR(Tabel_RIE[[#This Row],[E12]]="",Tabel_RIE[[#This Row],[B12]]="",Tabel_RIE[[#This Row],[W12]]=""),"",Tabel_RIE[[#This Row],[E12]]*Tabel_RIE[[#This Row],[B12]]*Tabel_RIE[[#This Row],[W12]])</f>
        <v/>
      </c>
      <c r="S298" s="124" t="str">
        <f>IF(AND(Tabel_RIE[[#This Row],[E12]]="",Tabel_RIE[[#This Row],[R12]]=""),"",IF(AND(OR(Tabel_RIE[[#This Row],[E12]]="",Tabel_RIE[[#This Row],[E12]]&lt;15),OR(Tabel_RIE[[#This Row],[R12]]="",Tabel_RIE[[#This Row],[R12]]&lt;70)),"n.v.t.",IF(OR(Tabel_RIE[[#This Row],[E12]]&gt;=15,Tabel_RIE[[#This Row],[R12]]&gt;=70),"√","fout")))</f>
        <v/>
      </c>
      <c r="T298" s="125"/>
      <c r="U298" s="126"/>
      <c r="V298" s="126"/>
      <c r="W298" s="127"/>
      <c r="X298" s="128" t="str">
        <f t="shared" si="5"/>
        <v>Bronaanpak:
Collectieve maatregelen:
Individuele maatregelen:
PBM's:</v>
      </c>
      <c r="Y298" s="119"/>
      <c r="Z298" s="129"/>
      <c r="AA298" s="125"/>
      <c r="AB298" s="122" t="str">
        <f>IF(Tabel_RIE[[#This Row],[E2]]&gt;0,VLOOKUP(Tabel_RIE[[#This Row],[E2]],Tabel_FK_E[],2,FALSE),"")</f>
        <v/>
      </c>
      <c r="AC298" s="125"/>
      <c r="AD298" s="122" t="str">
        <f>IF(Tabel_RIE[[#This Row],[B2]]&gt;0,VLOOKUP(Tabel_RIE[[#This Row],[B2]],Tabel_FK_B[],2,FALSE),"")</f>
        <v/>
      </c>
      <c r="AE298" s="125"/>
      <c r="AF298" s="122" t="str">
        <f>IF(Tabel_RIE[[#This Row],[W2]]&gt;0,VLOOKUP(Tabel_RIE[[#This Row],[W2]],Tabel_FK_W[],2,FALSE),"")</f>
        <v/>
      </c>
      <c r="AG29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22"/>
      <c r="AI298" s="119"/>
      <c r="AJ298" s="127"/>
      <c r="AK29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30" t="str">
        <f>IF(AND(Tabel_RIE[[#This Row],[R12]]&gt;=70,Tabel_RIE[[#This Row],[R22]]&lt;70),"Ja","Nee")</f>
        <v>Ja</v>
      </c>
      <c r="AM298" s="130" t="str">
        <f>IF(Tabel_RIE[[#This Row],[R22]]&lt;&gt;"",Tabel_RIE[[#This Row],[R22]],Tabel_RIE[[#This Row],[R12]])</f>
        <v/>
      </c>
    </row>
    <row r="299" spans="2:39" ht="42" customHeight="1" x14ac:dyDescent="0.2">
      <c r="B299" s="118">
        <v>292</v>
      </c>
      <c r="C299" s="119"/>
      <c r="D299" s="119"/>
      <c r="E299" s="119"/>
      <c r="F299" s="119"/>
      <c r="G299" s="119"/>
      <c r="H299" s="119"/>
      <c r="I299" s="119"/>
      <c r="J299" s="119"/>
      <c r="K299" s="120"/>
      <c r="L299" s="121" t="str">
        <f>IF(Tabel_RIE[[#This Row],[E1]]&gt;0,VLOOKUP(Tabel_RIE[[#This Row],[E1]],Tabel_FK_E[],2,FALSE),"")</f>
        <v/>
      </c>
      <c r="M299" s="120"/>
      <c r="N299" s="122" t="str">
        <f>IF(Tabel_RIE[[#This Row],[B1]]&gt;0,VLOOKUP(Tabel_RIE[[#This Row],[B1]],Tabel_FK_B[],2,FALSE),"")</f>
        <v/>
      </c>
      <c r="O299" s="120"/>
      <c r="P299" s="122" t="str">
        <f>IF(Tabel_RIE[[#This Row],[W1]]&gt;0,VLOOKUP(Tabel_RIE[[#This Row],[W1]],Tabel_FK_W[],2,FALSE),"")</f>
        <v/>
      </c>
      <c r="Q29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22" t="str">
        <f>IF(OR(Tabel_RIE[[#This Row],[E12]]="",Tabel_RIE[[#This Row],[B12]]="",Tabel_RIE[[#This Row],[W12]]=""),"",Tabel_RIE[[#This Row],[E12]]*Tabel_RIE[[#This Row],[B12]]*Tabel_RIE[[#This Row],[W12]])</f>
        <v/>
      </c>
      <c r="S299" s="124" t="str">
        <f>IF(AND(Tabel_RIE[[#This Row],[E12]]="",Tabel_RIE[[#This Row],[R12]]=""),"",IF(AND(OR(Tabel_RIE[[#This Row],[E12]]="",Tabel_RIE[[#This Row],[E12]]&lt;15),OR(Tabel_RIE[[#This Row],[R12]]="",Tabel_RIE[[#This Row],[R12]]&lt;70)),"n.v.t.",IF(OR(Tabel_RIE[[#This Row],[E12]]&gt;=15,Tabel_RIE[[#This Row],[R12]]&gt;=70),"√","fout")))</f>
        <v/>
      </c>
      <c r="T299" s="125"/>
      <c r="U299" s="126"/>
      <c r="V299" s="126"/>
      <c r="W299" s="127"/>
      <c r="X299" s="128" t="str">
        <f t="shared" si="5"/>
        <v>Bronaanpak:
Collectieve maatregelen:
Individuele maatregelen:
PBM's:</v>
      </c>
      <c r="Y299" s="119"/>
      <c r="Z299" s="129"/>
      <c r="AA299" s="125"/>
      <c r="AB299" s="122" t="str">
        <f>IF(Tabel_RIE[[#This Row],[E2]]&gt;0,VLOOKUP(Tabel_RIE[[#This Row],[E2]],Tabel_FK_E[],2,FALSE),"")</f>
        <v/>
      </c>
      <c r="AC299" s="125"/>
      <c r="AD299" s="122" t="str">
        <f>IF(Tabel_RIE[[#This Row],[B2]]&gt;0,VLOOKUP(Tabel_RIE[[#This Row],[B2]],Tabel_FK_B[],2,FALSE),"")</f>
        <v/>
      </c>
      <c r="AE299" s="125"/>
      <c r="AF299" s="122" t="str">
        <f>IF(Tabel_RIE[[#This Row],[W2]]&gt;0,VLOOKUP(Tabel_RIE[[#This Row],[W2]],Tabel_FK_W[],2,FALSE),"")</f>
        <v/>
      </c>
      <c r="AG29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22"/>
      <c r="AI299" s="119"/>
      <c r="AJ299" s="127"/>
      <c r="AK29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30" t="str">
        <f>IF(AND(Tabel_RIE[[#This Row],[R12]]&gt;=70,Tabel_RIE[[#This Row],[R22]]&lt;70),"Ja","Nee")</f>
        <v>Ja</v>
      </c>
      <c r="AM299" s="130" t="str">
        <f>IF(Tabel_RIE[[#This Row],[R22]]&lt;&gt;"",Tabel_RIE[[#This Row],[R22]],Tabel_RIE[[#This Row],[R12]])</f>
        <v/>
      </c>
    </row>
    <row r="300" spans="2:39" ht="42" customHeight="1" x14ac:dyDescent="0.2">
      <c r="B300" s="118">
        <v>293</v>
      </c>
      <c r="C300" s="119"/>
      <c r="D300" s="119"/>
      <c r="E300" s="119"/>
      <c r="F300" s="119"/>
      <c r="G300" s="119"/>
      <c r="H300" s="119"/>
      <c r="I300" s="119"/>
      <c r="J300" s="119"/>
      <c r="K300" s="120"/>
      <c r="L300" s="121" t="str">
        <f>IF(Tabel_RIE[[#This Row],[E1]]&gt;0,VLOOKUP(Tabel_RIE[[#This Row],[E1]],Tabel_FK_E[],2,FALSE),"")</f>
        <v/>
      </c>
      <c r="M300" s="120"/>
      <c r="N300" s="122" t="str">
        <f>IF(Tabel_RIE[[#This Row],[B1]]&gt;0,VLOOKUP(Tabel_RIE[[#This Row],[B1]],Tabel_FK_B[],2,FALSE),"")</f>
        <v/>
      </c>
      <c r="O300" s="120"/>
      <c r="P300" s="122" t="str">
        <f>IF(Tabel_RIE[[#This Row],[W1]]&gt;0,VLOOKUP(Tabel_RIE[[#This Row],[W1]],Tabel_FK_W[],2,FALSE),"")</f>
        <v/>
      </c>
      <c r="Q30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22" t="str">
        <f>IF(OR(Tabel_RIE[[#This Row],[E12]]="",Tabel_RIE[[#This Row],[B12]]="",Tabel_RIE[[#This Row],[W12]]=""),"",Tabel_RIE[[#This Row],[E12]]*Tabel_RIE[[#This Row],[B12]]*Tabel_RIE[[#This Row],[W12]])</f>
        <v/>
      </c>
      <c r="S300" s="124" t="str">
        <f>IF(AND(Tabel_RIE[[#This Row],[E12]]="",Tabel_RIE[[#This Row],[R12]]=""),"",IF(AND(OR(Tabel_RIE[[#This Row],[E12]]="",Tabel_RIE[[#This Row],[E12]]&lt;15),OR(Tabel_RIE[[#This Row],[R12]]="",Tabel_RIE[[#This Row],[R12]]&lt;70)),"n.v.t.",IF(OR(Tabel_RIE[[#This Row],[E12]]&gt;=15,Tabel_RIE[[#This Row],[R12]]&gt;=70),"√","fout")))</f>
        <v/>
      </c>
      <c r="T300" s="125"/>
      <c r="U300" s="126"/>
      <c r="V300" s="126"/>
      <c r="W300" s="127"/>
      <c r="X300" s="128" t="str">
        <f t="shared" si="5"/>
        <v>Bronaanpak:
Collectieve maatregelen:
Individuele maatregelen:
PBM's:</v>
      </c>
      <c r="Y300" s="119"/>
      <c r="Z300" s="129"/>
      <c r="AA300" s="125"/>
      <c r="AB300" s="122" t="str">
        <f>IF(Tabel_RIE[[#This Row],[E2]]&gt;0,VLOOKUP(Tabel_RIE[[#This Row],[E2]],Tabel_FK_E[],2,FALSE),"")</f>
        <v/>
      </c>
      <c r="AC300" s="125"/>
      <c r="AD300" s="122" t="str">
        <f>IF(Tabel_RIE[[#This Row],[B2]]&gt;0,VLOOKUP(Tabel_RIE[[#This Row],[B2]],Tabel_FK_B[],2,FALSE),"")</f>
        <v/>
      </c>
      <c r="AE300" s="125"/>
      <c r="AF300" s="122" t="str">
        <f>IF(Tabel_RIE[[#This Row],[W2]]&gt;0,VLOOKUP(Tabel_RIE[[#This Row],[W2]],Tabel_FK_W[],2,FALSE),"")</f>
        <v/>
      </c>
      <c r="AG30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22"/>
      <c r="AI300" s="119"/>
      <c r="AJ300" s="127"/>
      <c r="AK30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30" t="str">
        <f>IF(AND(Tabel_RIE[[#This Row],[R12]]&gt;=70,Tabel_RIE[[#This Row],[R22]]&lt;70),"Ja","Nee")</f>
        <v>Ja</v>
      </c>
      <c r="AM300" s="130" t="str">
        <f>IF(Tabel_RIE[[#This Row],[R22]]&lt;&gt;"",Tabel_RIE[[#This Row],[R22]],Tabel_RIE[[#This Row],[R12]])</f>
        <v/>
      </c>
    </row>
    <row r="301" spans="2:39" ht="42" customHeight="1" x14ac:dyDescent="0.2">
      <c r="B301" s="118">
        <v>294</v>
      </c>
      <c r="C301" s="119"/>
      <c r="D301" s="119"/>
      <c r="E301" s="119"/>
      <c r="F301" s="119"/>
      <c r="G301" s="119"/>
      <c r="H301" s="119"/>
      <c r="I301" s="119"/>
      <c r="J301" s="119"/>
      <c r="K301" s="120"/>
      <c r="L301" s="121" t="str">
        <f>IF(Tabel_RIE[[#This Row],[E1]]&gt;0,VLOOKUP(Tabel_RIE[[#This Row],[E1]],Tabel_FK_E[],2,FALSE),"")</f>
        <v/>
      </c>
      <c r="M301" s="120"/>
      <c r="N301" s="122" t="str">
        <f>IF(Tabel_RIE[[#This Row],[B1]]&gt;0,VLOOKUP(Tabel_RIE[[#This Row],[B1]],Tabel_FK_B[],2,FALSE),"")</f>
        <v/>
      </c>
      <c r="O301" s="120"/>
      <c r="P301" s="122" t="str">
        <f>IF(Tabel_RIE[[#This Row],[W1]]&gt;0,VLOOKUP(Tabel_RIE[[#This Row],[W1]],Tabel_FK_W[],2,FALSE),"")</f>
        <v/>
      </c>
      <c r="Q30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22" t="str">
        <f>IF(OR(Tabel_RIE[[#This Row],[E12]]="",Tabel_RIE[[#This Row],[B12]]="",Tabel_RIE[[#This Row],[W12]]=""),"",Tabel_RIE[[#This Row],[E12]]*Tabel_RIE[[#This Row],[B12]]*Tabel_RIE[[#This Row],[W12]])</f>
        <v/>
      </c>
      <c r="S301" s="124" t="str">
        <f>IF(AND(Tabel_RIE[[#This Row],[E12]]="",Tabel_RIE[[#This Row],[R12]]=""),"",IF(AND(OR(Tabel_RIE[[#This Row],[E12]]="",Tabel_RIE[[#This Row],[E12]]&lt;15),OR(Tabel_RIE[[#This Row],[R12]]="",Tabel_RIE[[#This Row],[R12]]&lt;70)),"n.v.t.",IF(OR(Tabel_RIE[[#This Row],[E12]]&gt;=15,Tabel_RIE[[#This Row],[R12]]&gt;=70),"√","fout")))</f>
        <v/>
      </c>
      <c r="T301" s="125"/>
      <c r="U301" s="126"/>
      <c r="V301" s="126"/>
      <c r="W301" s="127"/>
      <c r="X301" s="128" t="str">
        <f t="shared" si="5"/>
        <v>Bronaanpak:
Collectieve maatregelen:
Individuele maatregelen:
PBM's:</v>
      </c>
      <c r="Y301" s="119"/>
      <c r="Z301" s="129"/>
      <c r="AA301" s="125"/>
      <c r="AB301" s="122" t="str">
        <f>IF(Tabel_RIE[[#This Row],[E2]]&gt;0,VLOOKUP(Tabel_RIE[[#This Row],[E2]],Tabel_FK_E[],2,FALSE),"")</f>
        <v/>
      </c>
      <c r="AC301" s="125"/>
      <c r="AD301" s="122" t="str">
        <f>IF(Tabel_RIE[[#This Row],[B2]]&gt;0,VLOOKUP(Tabel_RIE[[#This Row],[B2]],Tabel_FK_B[],2,FALSE),"")</f>
        <v/>
      </c>
      <c r="AE301" s="125"/>
      <c r="AF301" s="122" t="str">
        <f>IF(Tabel_RIE[[#This Row],[W2]]&gt;0,VLOOKUP(Tabel_RIE[[#This Row],[W2]],Tabel_FK_W[],2,FALSE),"")</f>
        <v/>
      </c>
      <c r="AG30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22"/>
      <c r="AI301" s="119"/>
      <c r="AJ301" s="127"/>
      <c r="AK30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30" t="str">
        <f>IF(AND(Tabel_RIE[[#This Row],[R12]]&gt;=70,Tabel_RIE[[#This Row],[R22]]&lt;70),"Ja","Nee")</f>
        <v>Ja</v>
      </c>
      <c r="AM301" s="130" t="str">
        <f>IF(Tabel_RIE[[#This Row],[R22]]&lt;&gt;"",Tabel_RIE[[#This Row],[R22]],Tabel_RIE[[#This Row],[R12]])</f>
        <v/>
      </c>
    </row>
    <row r="302" spans="2:39" ht="42" customHeight="1" x14ac:dyDescent="0.2">
      <c r="B302" s="118">
        <v>295</v>
      </c>
      <c r="C302" s="119"/>
      <c r="D302" s="119"/>
      <c r="E302" s="119"/>
      <c r="F302" s="119"/>
      <c r="G302" s="119"/>
      <c r="H302" s="119"/>
      <c r="I302" s="119"/>
      <c r="J302" s="119"/>
      <c r="K302" s="120"/>
      <c r="L302" s="121" t="str">
        <f>IF(Tabel_RIE[[#This Row],[E1]]&gt;0,VLOOKUP(Tabel_RIE[[#This Row],[E1]],Tabel_FK_E[],2,FALSE),"")</f>
        <v/>
      </c>
      <c r="M302" s="120"/>
      <c r="N302" s="122" t="str">
        <f>IF(Tabel_RIE[[#This Row],[B1]]&gt;0,VLOOKUP(Tabel_RIE[[#This Row],[B1]],Tabel_FK_B[],2,FALSE),"")</f>
        <v/>
      </c>
      <c r="O302" s="120"/>
      <c r="P302" s="122" t="str">
        <f>IF(Tabel_RIE[[#This Row],[W1]]&gt;0,VLOOKUP(Tabel_RIE[[#This Row],[W1]],Tabel_FK_W[],2,FALSE),"")</f>
        <v/>
      </c>
      <c r="Q30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22" t="str">
        <f>IF(OR(Tabel_RIE[[#This Row],[E12]]="",Tabel_RIE[[#This Row],[B12]]="",Tabel_RIE[[#This Row],[W12]]=""),"",Tabel_RIE[[#This Row],[E12]]*Tabel_RIE[[#This Row],[B12]]*Tabel_RIE[[#This Row],[W12]])</f>
        <v/>
      </c>
      <c r="S302" s="124" t="str">
        <f>IF(AND(Tabel_RIE[[#This Row],[E12]]="",Tabel_RIE[[#This Row],[R12]]=""),"",IF(AND(OR(Tabel_RIE[[#This Row],[E12]]="",Tabel_RIE[[#This Row],[E12]]&lt;15),OR(Tabel_RIE[[#This Row],[R12]]="",Tabel_RIE[[#This Row],[R12]]&lt;70)),"n.v.t.",IF(OR(Tabel_RIE[[#This Row],[E12]]&gt;=15,Tabel_RIE[[#This Row],[R12]]&gt;=70),"√","fout")))</f>
        <v/>
      </c>
      <c r="T302" s="125"/>
      <c r="U302" s="126"/>
      <c r="V302" s="126"/>
      <c r="W302" s="127"/>
      <c r="X302" s="128" t="str">
        <f t="shared" ref="X302:X333" si="6">$X$1</f>
        <v>Bronaanpak:
Collectieve maatregelen:
Individuele maatregelen:
PBM's:</v>
      </c>
      <c r="Y302" s="119"/>
      <c r="Z302" s="129"/>
      <c r="AA302" s="125"/>
      <c r="AB302" s="122" t="str">
        <f>IF(Tabel_RIE[[#This Row],[E2]]&gt;0,VLOOKUP(Tabel_RIE[[#This Row],[E2]],Tabel_FK_E[],2,FALSE),"")</f>
        <v/>
      </c>
      <c r="AC302" s="125"/>
      <c r="AD302" s="122" t="str">
        <f>IF(Tabel_RIE[[#This Row],[B2]]&gt;0,VLOOKUP(Tabel_RIE[[#This Row],[B2]],Tabel_FK_B[],2,FALSE),"")</f>
        <v/>
      </c>
      <c r="AE302" s="125"/>
      <c r="AF302" s="122" t="str">
        <f>IF(Tabel_RIE[[#This Row],[W2]]&gt;0,VLOOKUP(Tabel_RIE[[#This Row],[W2]],Tabel_FK_W[],2,FALSE),"")</f>
        <v/>
      </c>
      <c r="AG30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22"/>
      <c r="AI302" s="119"/>
      <c r="AJ302" s="127"/>
      <c r="AK30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30" t="str">
        <f>IF(AND(Tabel_RIE[[#This Row],[R12]]&gt;=70,Tabel_RIE[[#This Row],[R22]]&lt;70),"Ja","Nee")</f>
        <v>Ja</v>
      </c>
      <c r="AM302" s="130" t="str">
        <f>IF(Tabel_RIE[[#This Row],[R22]]&lt;&gt;"",Tabel_RIE[[#This Row],[R22]],Tabel_RIE[[#This Row],[R12]])</f>
        <v/>
      </c>
    </row>
    <row r="303" spans="2:39" ht="42" customHeight="1" x14ac:dyDescent="0.2">
      <c r="B303" s="118">
        <v>296</v>
      </c>
      <c r="C303" s="119"/>
      <c r="D303" s="119"/>
      <c r="E303" s="119"/>
      <c r="F303" s="119"/>
      <c r="G303" s="119"/>
      <c r="H303" s="119"/>
      <c r="I303" s="119"/>
      <c r="J303" s="119"/>
      <c r="K303" s="120"/>
      <c r="L303" s="121" t="str">
        <f>IF(Tabel_RIE[[#This Row],[E1]]&gt;0,VLOOKUP(Tabel_RIE[[#This Row],[E1]],Tabel_FK_E[],2,FALSE),"")</f>
        <v/>
      </c>
      <c r="M303" s="120"/>
      <c r="N303" s="122" t="str">
        <f>IF(Tabel_RIE[[#This Row],[B1]]&gt;0,VLOOKUP(Tabel_RIE[[#This Row],[B1]],Tabel_FK_B[],2,FALSE),"")</f>
        <v/>
      </c>
      <c r="O303" s="120"/>
      <c r="P303" s="122" t="str">
        <f>IF(Tabel_RIE[[#This Row],[W1]]&gt;0,VLOOKUP(Tabel_RIE[[#This Row],[W1]],Tabel_FK_W[],2,FALSE),"")</f>
        <v/>
      </c>
      <c r="Q30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22" t="str">
        <f>IF(OR(Tabel_RIE[[#This Row],[E12]]="",Tabel_RIE[[#This Row],[B12]]="",Tabel_RIE[[#This Row],[W12]]=""),"",Tabel_RIE[[#This Row],[E12]]*Tabel_RIE[[#This Row],[B12]]*Tabel_RIE[[#This Row],[W12]])</f>
        <v/>
      </c>
      <c r="S303" s="124" t="str">
        <f>IF(AND(Tabel_RIE[[#This Row],[E12]]="",Tabel_RIE[[#This Row],[R12]]=""),"",IF(AND(OR(Tabel_RIE[[#This Row],[E12]]="",Tabel_RIE[[#This Row],[E12]]&lt;15),OR(Tabel_RIE[[#This Row],[R12]]="",Tabel_RIE[[#This Row],[R12]]&lt;70)),"n.v.t.",IF(OR(Tabel_RIE[[#This Row],[E12]]&gt;=15,Tabel_RIE[[#This Row],[R12]]&gt;=70),"√","fout")))</f>
        <v/>
      </c>
      <c r="T303" s="125"/>
      <c r="U303" s="126"/>
      <c r="V303" s="126"/>
      <c r="W303" s="127"/>
      <c r="X303" s="128" t="str">
        <f t="shared" si="6"/>
        <v>Bronaanpak:
Collectieve maatregelen:
Individuele maatregelen:
PBM's:</v>
      </c>
      <c r="Y303" s="119"/>
      <c r="Z303" s="129"/>
      <c r="AA303" s="125"/>
      <c r="AB303" s="122" t="str">
        <f>IF(Tabel_RIE[[#This Row],[E2]]&gt;0,VLOOKUP(Tabel_RIE[[#This Row],[E2]],Tabel_FK_E[],2,FALSE),"")</f>
        <v/>
      </c>
      <c r="AC303" s="125"/>
      <c r="AD303" s="122" t="str">
        <f>IF(Tabel_RIE[[#This Row],[B2]]&gt;0,VLOOKUP(Tabel_RIE[[#This Row],[B2]],Tabel_FK_B[],2,FALSE),"")</f>
        <v/>
      </c>
      <c r="AE303" s="125"/>
      <c r="AF303" s="122" t="str">
        <f>IF(Tabel_RIE[[#This Row],[W2]]&gt;0,VLOOKUP(Tabel_RIE[[#This Row],[W2]],Tabel_FK_W[],2,FALSE),"")</f>
        <v/>
      </c>
      <c r="AG30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22"/>
      <c r="AI303" s="119"/>
      <c r="AJ303" s="127"/>
      <c r="AK30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30" t="str">
        <f>IF(AND(Tabel_RIE[[#This Row],[R12]]&gt;=70,Tabel_RIE[[#This Row],[R22]]&lt;70),"Ja","Nee")</f>
        <v>Ja</v>
      </c>
      <c r="AM303" s="130" t="str">
        <f>IF(Tabel_RIE[[#This Row],[R22]]&lt;&gt;"",Tabel_RIE[[#This Row],[R22]],Tabel_RIE[[#This Row],[R12]])</f>
        <v/>
      </c>
    </row>
    <row r="304" spans="2:39" ht="42" customHeight="1" x14ac:dyDescent="0.2">
      <c r="B304" s="118">
        <v>297</v>
      </c>
      <c r="C304" s="119"/>
      <c r="D304" s="119"/>
      <c r="E304" s="119"/>
      <c r="F304" s="119"/>
      <c r="G304" s="119"/>
      <c r="H304" s="119"/>
      <c r="I304" s="119"/>
      <c r="J304" s="119"/>
      <c r="K304" s="120"/>
      <c r="L304" s="121" t="str">
        <f>IF(Tabel_RIE[[#This Row],[E1]]&gt;0,VLOOKUP(Tabel_RIE[[#This Row],[E1]],Tabel_FK_E[],2,FALSE),"")</f>
        <v/>
      </c>
      <c r="M304" s="120"/>
      <c r="N304" s="122" t="str">
        <f>IF(Tabel_RIE[[#This Row],[B1]]&gt;0,VLOOKUP(Tabel_RIE[[#This Row],[B1]],Tabel_FK_B[],2,FALSE),"")</f>
        <v/>
      </c>
      <c r="O304" s="120"/>
      <c r="P304" s="122" t="str">
        <f>IF(Tabel_RIE[[#This Row],[W1]]&gt;0,VLOOKUP(Tabel_RIE[[#This Row],[W1]],Tabel_FK_W[],2,FALSE),"")</f>
        <v/>
      </c>
      <c r="Q30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22" t="str">
        <f>IF(OR(Tabel_RIE[[#This Row],[E12]]="",Tabel_RIE[[#This Row],[B12]]="",Tabel_RIE[[#This Row],[W12]]=""),"",Tabel_RIE[[#This Row],[E12]]*Tabel_RIE[[#This Row],[B12]]*Tabel_RIE[[#This Row],[W12]])</f>
        <v/>
      </c>
      <c r="S304" s="124" t="str">
        <f>IF(AND(Tabel_RIE[[#This Row],[E12]]="",Tabel_RIE[[#This Row],[R12]]=""),"",IF(AND(OR(Tabel_RIE[[#This Row],[E12]]="",Tabel_RIE[[#This Row],[E12]]&lt;15),OR(Tabel_RIE[[#This Row],[R12]]="",Tabel_RIE[[#This Row],[R12]]&lt;70)),"n.v.t.",IF(OR(Tabel_RIE[[#This Row],[E12]]&gt;=15,Tabel_RIE[[#This Row],[R12]]&gt;=70),"√","fout")))</f>
        <v/>
      </c>
      <c r="T304" s="125"/>
      <c r="U304" s="126"/>
      <c r="V304" s="126"/>
      <c r="W304" s="127"/>
      <c r="X304" s="128" t="str">
        <f t="shared" si="6"/>
        <v>Bronaanpak:
Collectieve maatregelen:
Individuele maatregelen:
PBM's:</v>
      </c>
      <c r="Y304" s="119"/>
      <c r="Z304" s="129"/>
      <c r="AA304" s="125"/>
      <c r="AB304" s="122" t="str">
        <f>IF(Tabel_RIE[[#This Row],[E2]]&gt;0,VLOOKUP(Tabel_RIE[[#This Row],[E2]],Tabel_FK_E[],2,FALSE),"")</f>
        <v/>
      </c>
      <c r="AC304" s="125"/>
      <c r="AD304" s="122" t="str">
        <f>IF(Tabel_RIE[[#This Row],[B2]]&gt;0,VLOOKUP(Tabel_RIE[[#This Row],[B2]],Tabel_FK_B[],2,FALSE),"")</f>
        <v/>
      </c>
      <c r="AE304" s="125"/>
      <c r="AF304" s="122" t="str">
        <f>IF(Tabel_RIE[[#This Row],[W2]]&gt;0,VLOOKUP(Tabel_RIE[[#This Row],[W2]],Tabel_FK_W[],2,FALSE),"")</f>
        <v/>
      </c>
      <c r="AG30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22"/>
      <c r="AI304" s="119"/>
      <c r="AJ304" s="127"/>
      <c r="AK30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30" t="str">
        <f>IF(AND(Tabel_RIE[[#This Row],[R12]]&gt;=70,Tabel_RIE[[#This Row],[R22]]&lt;70),"Ja","Nee")</f>
        <v>Ja</v>
      </c>
      <c r="AM304" s="130" t="str">
        <f>IF(Tabel_RIE[[#This Row],[R22]]&lt;&gt;"",Tabel_RIE[[#This Row],[R22]],Tabel_RIE[[#This Row],[R12]])</f>
        <v/>
      </c>
    </row>
    <row r="305" spans="2:39" ht="42" customHeight="1" x14ac:dyDescent="0.2">
      <c r="B305" s="118">
        <v>298</v>
      </c>
      <c r="C305" s="119"/>
      <c r="D305" s="119"/>
      <c r="E305" s="119"/>
      <c r="F305" s="119"/>
      <c r="G305" s="119"/>
      <c r="H305" s="119"/>
      <c r="I305" s="119"/>
      <c r="J305" s="119"/>
      <c r="K305" s="120"/>
      <c r="L305" s="121" t="str">
        <f>IF(Tabel_RIE[[#This Row],[E1]]&gt;0,VLOOKUP(Tabel_RIE[[#This Row],[E1]],Tabel_FK_E[],2,FALSE),"")</f>
        <v/>
      </c>
      <c r="M305" s="120"/>
      <c r="N305" s="122" t="str">
        <f>IF(Tabel_RIE[[#This Row],[B1]]&gt;0,VLOOKUP(Tabel_RIE[[#This Row],[B1]],Tabel_FK_B[],2,FALSE),"")</f>
        <v/>
      </c>
      <c r="O305" s="120"/>
      <c r="P305" s="122" t="str">
        <f>IF(Tabel_RIE[[#This Row],[W1]]&gt;0,VLOOKUP(Tabel_RIE[[#This Row],[W1]],Tabel_FK_W[],2,FALSE),"")</f>
        <v/>
      </c>
      <c r="Q30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22" t="str">
        <f>IF(OR(Tabel_RIE[[#This Row],[E12]]="",Tabel_RIE[[#This Row],[B12]]="",Tabel_RIE[[#This Row],[W12]]=""),"",Tabel_RIE[[#This Row],[E12]]*Tabel_RIE[[#This Row],[B12]]*Tabel_RIE[[#This Row],[W12]])</f>
        <v/>
      </c>
      <c r="S305" s="124" t="str">
        <f>IF(AND(Tabel_RIE[[#This Row],[E12]]="",Tabel_RIE[[#This Row],[R12]]=""),"",IF(AND(OR(Tabel_RIE[[#This Row],[E12]]="",Tabel_RIE[[#This Row],[E12]]&lt;15),OR(Tabel_RIE[[#This Row],[R12]]="",Tabel_RIE[[#This Row],[R12]]&lt;70)),"n.v.t.",IF(OR(Tabel_RIE[[#This Row],[E12]]&gt;=15,Tabel_RIE[[#This Row],[R12]]&gt;=70),"√","fout")))</f>
        <v/>
      </c>
      <c r="T305" s="125"/>
      <c r="U305" s="126"/>
      <c r="V305" s="126"/>
      <c r="W305" s="127"/>
      <c r="X305" s="128" t="str">
        <f t="shared" si="6"/>
        <v>Bronaanpak:
Collectieve maatregelen:
Individuele maatregelen:
PBM's:</v>
      </c>
      <c r="Y305" s="119"/>
      <c r="Z305" s="129"/>
      <c r="AA305" s="125"/>
      <c r="AB305" s="122" t="str">
        <f>IF(Tabel_RIE[[#This Row],[E2]]&gt;0,VLOOKUP(Tabel_RIE[[#This Row],[E2]],Tabel_FK_E[],2,FALSE),"")</f>
        <v/>
      </c>
      <c r="AC305" s="125"/>
      <c r="AD305" s="122" t="str">
        <f>IF(Tabel_RIE[[#This Row],[B2]]&gt;0,VLOOKUP(Tabel_RIE[[#This Row],[B2]],Tabel_FK_B[],2,FALSE),"")</f>
        <v/>
      </c>
      <c r="AE305" s="125"/>
      <c r="AF305" s="122" t="str">
        <f>IF(Tabel_RIE[[#This Row],[W2]]&gt;0,VLOOKUP(Tabel_RIE[[#This Row],[W2]],Tabel_FK_W[],2,FALSE),"")</f>
        <v/>
      </c>
      <c r="AG30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22"/>
      <c r="AI305" s="119"/>
      <c r="AJ305" s="127"/>
      <c r="AK30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30" t="str">
        <f>IF(AND(Tabel_RIE[[#This Row],[R12]]&gt;=70,Tabel_RIE[[#This Row],[R22]]&lt;70),"Ja","Nee")</f>
        <v>Ja</v>
      </c>
      <c r="AM305" s="130" t="str">
        <f>IF(Tabel_RIE[[#This Row],[R22]]&lt;&gt;"",Tabel_RIE[[#This Row],[R22]],Tabel_RIE[[#This Row],[R12]])</f>
        <v/>
      </c>
    </row>
    <row r="306" spans="2:39" ht="42" customHeight="1" x14ac:dyDescent="0.2">
      <c r="B306" s="118">
        <v>299</v>
      </c>
      <c r="C306" s="119"/>
      <c r="D306" s="119"/>
      <c r="E306" s="119"/>
      <c r="F306" s="119"/>
      <c r="G306" s="119"/>
      <c r="H306" s="119"/>
      <c r="I306" s="119"/>
      <c r="J306" s="119"/>
      <c r="K306" s="120"/>
      <c r="L306" s="121" t="str">
        <f>IF(Tabel_RIE[[#This Row],[E1]]&gt;0,VLOOKUP(Tabel_RIE[[#This Row],[E1]],Tabel_FK_E[],2,FALSE),"")</f>
        <v/>
      </c>
      <c r="M306" s="120"/>
      <c r="N306" s="122" t="str">
        <f>IF(Tabel_RIE[[#This Row],[B1]]&gt;0,VLOOKUP(Tabel_RIE[[#This Row],[B1]],Tabel_FK_B[],2,FALSE),"")</f>
        <v/>
      </c>
      <c r="O306" s="120"/>
      <c r="P306" s="122" t="str">
        <f>IF(Tabel_RIE[[#This Row],[W1]]&gt;0,VLOOKUP(Tabel_RIE[[#This Row],[W1]],Tabel_FK_W[],2,FALSE),"")</f>
        <v/>
      </c>
      <c r="Q30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22" t="str">
        <f>IF(OR(Tabel_RIE[[#This Row],[E12]]="",Tabel_RIE[[#This Row],[B12]]="",Tabel_RIE[[#This Row],[W12]]=""),"",Tabel_RIE[[#This Row],[E12]]*Tabel_RIE[[#This Row],[B12]]*Tabel_RIE[[#This Row],[W12]])</f>
        <v/>
      </c>
      <c r="S306" s="124" t="str">
        <f>IF(AND(Tabel_RIE[[#This Row],[E12]]="",Tabel_RIE[[#This Row],[R12]]=""),"",IF(AND(OR(Tabel_RIE[[#This Row],[E12]]="",Tabel_RIE[[#This Row],[E12]]&lt;15),OR(Tabel_RIE[[#This Row],[R12]]="",Tabel_RIE[[#This Row],[R12]]&lt;70)),"n.v.t.",IF(OR(Tabel_RIE[[#This Row],[E12]]&gt;=15,Tabel_RIE[[#This Row],[R12]]&gt;=70),"√","fout")))</f>
        <v/>
      </c>
      <c r="T306" s="125"/>
      <c r="U306" s="126"/>
      <c r="V306" s="126"/>
      <c r="W306" s="127"/>
      <c r="X306" s="128" t="str">
        <f t="shared" si="6"/>
        <v>Bronaanpak:
Collectieve maatregelen:
Individuele maatregelen:
PBM's:</v>
      </c>
      <c r="Y306" s="119"/>
      <c r="Z306" s="129"/>
      <c r="AA306" s="125"/>
      <c r="AB306" s="122" t="str">
        <f>IF(Tabel_RIE[[#This Row],[E2]]&gt;0,VLOOKUP(Tabel_RIE[[#This Row],[E2]],Tabel_FK_E[],2,FALSE),"")</f>
        <v/>
      </c>
      <c r="AC306" s="125"/>
      <c r="AD306" s="122" t="str">
        <f>IF(Tabel_RIE[[#This Row],[B2]]&gt;0,VLOOKUP(Tabel_RIE[[#This Row],[B2]],Tabel_FK_B[],2,FALSE),"")</f>
        <v/>
      </c>
      <c r="AE306" s="125"/>
      <c r="AF306" s="122" t="str">
        <f>IF(Tabel_RIE[[#This Row],[W2]]&gt;0,VLOOKUP(Tabel_RIE[[#This Row],[W2]],Tabel_FK_W[],2,FALSE),"")</f>
        <v/>
      </c>
      <c r="AG30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22"/>
      <c r="AI306" s="119"/>
      <c r="AJ306" s="127"/>
      <c r="AK30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30" t="str">
        <f>IF(AND(Tabel_RIE[[#This Row],[R12]]&gt;=70,Tabel_RIE[[#This Row],[R22]]&lt;70),"Ja","Nee")</f>
        <v>Ja</v>
      </c>
      <c r="AM306" s="130" t="str">
        <f>IF(Tabel_RIE[[#This Row],[R22]]&lt;&gt;"",Tabel_RIE[[#This Row],[R22]],Tabel_RIE[[#This Row],[R12]])</f>
        <v/>
      </c>
    </row>
    <row r="307" spans="2:39" ht="42" customHeight="1" x14ac:dyDescent="0.2">
      <c r="B307" s="118">
        <v>300</v>
      </c>
      <c r="C307" s="119"/>
      <c r="D307" s="119"/>
      <c r="E307" s="119"/>
      <c r="F307" s="119"/>
      <c r="G307" s="119"/>
      <c r="H307" s="119"/>
      <c r="I307" s="119"/>
      <c r="J307" s="119"/>
      <c r="K307" s="120"/>
      <c r="L307" s="121" t="str">
        <f>IF(Tabel_RIE[[#This Row],[E1]]&gt;0,VLOOKUP(Tabel_RIE[[#This Row],[E1]],Tabel_FK_E[],2,FALSE),"")</f>
        <v/>
      </c>
      <c r="M307" s="120"/>
      <c r="N307" s="122" t="str">
        <f>IF(Tabel_RIE[[#This Row],[B1]]&gt;0,VLOOKUP(Tabel_RIE[[#This Row],[B1]],Tabel_FK_B[],2,FALSE),"")</f>
        <v/>
      </c>
      <c r="O307" s="120"/>
      <c r="P307" s="122" t="str">
        <f>IF(Tabel_RIE[[#This Row],[W1]]&gt;0,VLOOKUP(Tabel_RIE[[#This Row],[W1]],Tabel_FK_W[],2,FALSE),"")</f>
        <v/>
      </c>
      <c r="Q30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22" t="str">
        <f>IF(OR(Tabel_RIE[[#This Row],[E12]]="",Tabel_RIE[[#This Row],[B12]]="",Tabel_RIE[[#This Row],[W12]]=""),"",Tabel_RIE[[#This Row],[E12]]*Tabel_RIE[[#This Row],[B12]]*Tabel_RIE[[#This Row],[W12]])</f>
        <v/>
      </c>
      <c r="S307" s="124" t="str">
        <f>IF(AND(Tabel_RIE[[#This Row],[E12]]="",Tabel_RIE[[#This Row],[R12]]=""),"",IF(AND(OR(Tabel_RIE[[#This Row],[E12]]="",Tabel_RIE[[#This Row],[E12]]&lt;15),OR(Tabel_RIE[[#This Row],[R12]]="",Tabel_RIE[[#This Row],[R12]]&lt;70)),"n.v.t.",IF(OR(Tabel_RIE[[#This Row],[E12]]&gt;=15,Tabel_RIE[[#This Row],[R12]]&gt;=70),"√","fout")))</f>
        <v/>
      </c>
      <c r="T307" s="125"/>
      <c r="U307" s="126"/>
      <c r="V307" s="126"/>
      <c r="W307" s="127"/>
      <c r="X307" s="128" t="str">
        <f t="shared" si="6"/>
        <v>Bronaanpak:
Collectieve maatregelen:
Individuele maatregelen:
PBM's:</v>
      </c>
      <c r="Y307" s="119"/>
      <c r="Z307" s="129"/>
      <c r="AA307" s="125"/>
      <c r="AB307" s="122" t="str">
        <f>IF(Tabel_RIE[[#This Row],[E2]]&gt;0,VLOOKUP(Tabel_RIE[[#This Row],[E2]],Tabel_FK_E[],2,FALSE),"")</f>
        <v/>
      </c>
      <c r="AC307" s="125"/>
      <c r="AD307" s="122" t="str">
        <f>IF(Tabel_RIE[[#This Row],[B2]]&gt;0,VLOOKUP(Tabel_RIE[[#This Row],[B2]],Tabel_FK_B[],2,FALSE),"")</f>
        <v/>
      </c>
      <c r="AE307" s="125"/>
      <c r="AF307" s="122" t="str">
        <f>IF(Tabel_RIE[[#This Row],[W2]]&gt;0,VLOOKUP(Tabel_RIE[[#This Row],[W2]],Tabel_FK_W[],2,FALSE),"")</f>
        <v/>
      </c>
      <c r="AG30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22"/>
      <c r="AI307" s="119"/>
      <c r="AJ307" s="127"/>
      <c r="AK30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30" t="str">
        <f>IF(AND(Tabel_RIE[[#This Row],[R12]]&gt;=70,Tabel_RIE[[#This Row],[R22]]&lt;70),"Ja","Nee")</f>
        <v>Ja</v>
      </c>
      <c r="AM307" s="130" t="str">
        <f>IF(Tabel_RIE[[#This Row],[R22]]&lt;&gt;"",Tabel_RIE[[#This Row],[R22]],Tabel_RIE[[#This Row],[R12]])</f>
        <v/>
      </c>
    </row>
    <row r="308" spans="2:39" ht="42" customHeight="1" x14ac:dyDescent="0.2">
      <c r="B308" s="118">
        <v>301</v>
      </c>
      <c r="C308" s="119"/>
      <c r="D308" s="119"/>
      <c r="E308" s="119"/>
      <c r="F308" s="119"/>
      <c r="G308" s="119"/>
      <c r="H308" s="119"/>
      <c r="I308" s="119"/>
      <c r="J308" s="119"/>
      <c r="K308" s="120"/>
      <c r="L308" s="121" t="str">
        <f>IF(Tabel_RIE[[#This Row],[E1]]&gt;0,VLOOKUP(Tabel_RIE[[#This Row],[E1]],Tabel_FK_E[],2,FALSE),"")</f>
        <v/>
      </c>
      <c r="M308" s="120"/>
      <c r="N308" s="122" t="str">
        <f>IF(Tabel_RIE[[#This Row],[B1]]&gt;0,VLOOKUP(Tabel_RIE[[#This Row],[B1]],Tabel_FK_B[],2,FALSE),"")</f>
        <v/>
      </c>
      <c r="O308" s="120"/>
      <c r="P308" s="122" t="str">
        <f>IF(Tabel_RIE[[#This Row],[W1]]&gt;0,VLOOKUP(Tabel_RIE[[#This Row],[W1]],Tabel_FK_W[],2,FALSE),"")</f>
        <v/>
      </c>
      <c r="Q30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22" t="str">
        <f>IF(OR(Tabel_RIE[[#This Row],[E12]]="",Tabel_RIE[[#This Row],[B12]]="",Tabel_RIE[[#This Row],[W12]]=""),"",Tabel_RIE[[#This Row],[E12]]*Tabel_RIE[[#This Row],[B12]]*Tabel_RIE[[#This Row],[W12]])</f>
        <v/>
      </c>
      <c r="S308" s="124" t="str">
        <f>IF(AND(Tabel_RIE[[#This Row],[E12]]="",Tabel_RIE[[#This Row],[R12]]=""),"",IF(AND(OR(Tabel_RIE[[#This Row],[E12]]="",Tabel_RIE[[#This Row],[E12]]&lt;15),OR(Tabel_RIE[[#This Row],[R12]]="",Tabel_RIE[[#This Row],[R12]]&lt;70)),"n.v.t.",IF(OR(Tabel_RIE[[#This Row],[E12]]&gt;=15,Tabel_RIE[[#This Row],[R12]]&gt;=70),"√","fout")))</f>
        <v/>
      </c>
      <c r="T308" s="125"/>
      <c r="U308" s="126"/>
      <c r="V308" s="126"/>
      <c r="W308" s="127"/>
      <c r="X308" s="128" t="str">
        <f t="shared" si="6"/>
        <v>Bronaanpak:
Collectieve maatregelen:
Individuele maatregelen:
PBM's:</v>
      </c>
      <c r="Y308" s="119"/>
      <c r="Z308" s="129"/>
      <c r="AA308" s="125"/>
      <c r="AB308" s="122" t="str">
        <f>IF(Tabel_RIE[[#This Row],[E2]]&gt;0,VLOOKUP(Tabel_RIE[[#This Row],[E2]],Tabel_FK_E[],2,FALSE),"")</f>
        <v/>
      </c>
      <c r="AC308" s="125"/>
      <c r="AD308" s="122" t="str">
        <f>IF(Tabel_RIE[[#This Row],[B2]]&gt;0,VLOOKUP(Tabel_RIE[[#This Row],[B2]],Tabel_FK_B[],2,FALSE),"")</f>
        <v/>
      </c>
      <c r="AE308" s="125"/>
      <c r="AF308" s="122" t="str">
        <f>IF(Tabel_RIE[[#This Row],[W2]]&gt;0,VLOOKUP(Tabel_RIE[[#This Row],[W2]],Tabel_FK_W[],2,FALSE),"")</f>
        <v/>
      </c>
      <c r="AG30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22"/>
      <c r="AI308" s="119"/>
      <c r="AJ308" s="127"/>
      <c r="AK30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30" t="str">
        <f>IF(AND(Tabel_RIE[[#This Row],[R12]]&gt;=70,Tabel_RIE[[#This Row],[R22]]&lt;70),"Ja","Nee")</f>
        <v>Ja</v>
      </c>
      <c r="AM308" s="130" t="str">
        <f>IF(Tabel_RIE[[#This Row],[R22]]&lt;&gt;"",Tabel_RIE[[#This Row],[R22]],Tabel_RIE[[#This Row],[R12]])</f>
        <v/>
      </c>
    </row>
    <row r="309" spans="2:39" ht="42" customHeight="1" x14ac:dyDescent="0.2">
      <c r="B309" s="118">
        <v>302</v>
      </c>
      <c r="C309" s="119"/>
      <c r="D309" s="119"/>
      <c r="E309" s="119"/>
      <c r="F309" s="119"/>
      <c r="G309" s="119"/>
      <c r="H309" s="119"/>
      <c r="I309" s="119"/>
      <c r="J309" s="119"/>
      <c r="K309" s="120"/>
      <c r="L309" s="121" t="str">
        <f>IF(Tabel_RIE[[#This Row],[E1]]&gt;0,VLOOKUP(Tabel_RIE[[#This Row],[E1]],Tabel_FK_E[],2,FALSE),"")</f>
        <v/>
      </c>
      <c r="M309" s="120"/>
      <c r="N309" s="122" t="str">
        <f>IF(Tabel_RIE[[#This Row],[B1]]&gt;0,VLOOKUP(Tabel_RIE[[#This Row],[B1]],Tabel_FK_B[],2,FALSE),"")</f>
        <v/>
      </c>
      <c r="O309" s="120"/>
      <c r="P309" s="122" t="str">
        <f>IF(Tabel_RIE[[#This Row],[W1]]&gt;0,VLOOKUP(Tabel_RIE[[#This Row],[W1]],Tabel_FK_W[],2,FALSE),"")</f>
        <v/>
      </c>
      <c r="Q30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22" t="str">
        <f>IF(OR(Tabel_RIE[[#This Row],[E12]]="",Tabel_RIE[[#This Row],[B12]]="",Tabel_RIE[[#This Row],[W12]]=""),"",Tabel_RIE[[#This Row],[E12]]*Tabel_RIE[[#This Row],[B12]]*Tabel_RIE[[#This Row],[W12]])</f>
        <v/>
      </c>
      <c r="S309" s="124" t="str">
        <f>IF(AND(Tabel_RIE[[#This Row],[E12]]="",Tabel_RIE[[#This Row],[R12]]=""),"",IF(AND(OR(Tabel_RIE[[#This Row],[E12]]="",Tabel_RIE[[#This Row],[E12]]&lt;15),OR(Tabel_RIE[[#This Row],[R12]]="",Tabel_RIE[[#This Row],[R12]]&lt;70)),"n.v.t.",IF(OR(Tabel_RIE[[#This Row],[E12]]&gt;=15,Tabel_RIE[[#This Row],[R12]]&gt;=70),"√","fout")))</f>
        <v/>
      </c>
      <c r="T309" s="125"/>
      <c r="U309" s="126"/>
      <c r="V309" s="126"/>
      <c r="W309" s="127"/>
      <c r="X309" s="128" t="str">
        <f t="shared" si="6"/>
        <v>Bronaanpak:
Collectieve maatregelen:
Individuele maatregelen:
PBM's:</v>
      </c>
      <c r="Y309" s="119"/>
      <c r="Z309" s="129"/>
      <c r="AA309" s="125"/>
      <c r="AB309" s="122" t="str">
        <f>IF(Tabel_RIE[[#This Row],[E2]]&gt;0,VLOOKUP(Tabel_RIE[[#This Row],[E2]],Tabel_FK_E[],2,FALSE),"")</f>
        <v/>
      </c>
      <c r="AC309" s="125"/>
      <c r="AD309" s="122" t="str">
        <f>IF(Tabel_RIE[[#This Row],[B2]]&gt;0,VLOOKUP(Tabel_RIE[[#This Row],[B2]],Tabel_FK_B[],2,FALSE),"")</f>
        <v/>
      </c>
      <c r="AE309" s="125"/>
      <c r="AF309" s="122" t="str">
        <f>IF(Tabel_RIE[[#This Row],[W2]]&gt;0,VLOOKUP(Tabel_RIE[[#This Row],[W2]],Tabel_FK_W[],2,FALSE),"")</f>
        <v/>
      </c>
      <c r="AG30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22"/>
      <c r="AI309" s="119"/>
      <c r="AJ309" s="127"/>
      <c r="AK30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30" t="str">
        <f>IF(AND(Tabel_RIE[[#This Row],[R12]]&gt;=70,Tabel_RIE[[#This Row],[R22]]&lt;70),"Ja","Nee")</f>
        <v>Ja</v>
      </c>
      <c r="AM309" s="130" t="str">
        <f>IF(Tabel_RIE[[#This Row],[R22]]&lt;&gt;"",Tabel_RIE[[#This Row],[R22]],Tabel_RIE[[#This Row],[R12]])</f>
        <v/>
      </c>
    </row>
    <row r="310" spans="2:39" ht="42" customHeight="1" x14ac:dyDescent="0.2">
      <c r="B310" s="118">
        <v>303</v>
      </c>
      <c r="C310" s="119"/>
      <c r="D310" s="119"/>
      <c r="E310" s="119"/>
      <c r="F310" s="119"/>
      <c r="G310" s="119"/>
      <c r="H310" s="119"/>
      <c r="I310" s="119"/>
      <c r="J310" s="119"/>
      <c r="K310" s="120"/>
      <c r="L310" s="121" t="str">
        <f>IF(Tabel_RIE[[#This Row],[E1]]&gt;0,VLOOKUP(Tabel_RIE[[#This Row],[E1]],Tabel_FK_E[],2,FALSE),"")</f>
        <v/>
      </c>
      <c r="M310" s="120"/>
      <c r="N310" s="122" t="str">
        <f>IF(Tabel_RIE[[#This Row],[B1]]&gt;0,VLOOKUP(Tabel_RIE[[#This Row],[B1]],Tabel_FK_B[],2,FALSE),"")</f>
        <v/>
      </c>
      <c r="O310" s="120"/>
      <c r="P310" s="122" t="str">
        <f>IF(Tabel_RIE[[#This Row],[W1]]&gt;0,VLOOKUP(Tabel_RIE[[#This Row],[W1]],Tabel_FK_W[],2,FALSE),"")</f>
        <v/>
      </c>
      <c r="Q31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22" t="str">
        <f>IF(OR(Tabel_RIE[[#This Row],[E12]]="",Tabel_RIE[[#This Row],[B12]]="",Tabel_RIE[[#This Row],[W12]]=""),"",Tabel_RIE[[#This Row],[E12]]*Tabel_RIE[[#This Row],[B12]]*Tabel_RIE[[#This Row],[W12]])</f>
        <v/>
      </c>
      <c r="S310" s="124" t="str">
        <f>IF(AND(Tabel_RIE[[#This Row],[E12]]="",Tabel_RIE[[#This Row],[R12]]=""),"",IF(AND(OR(Tabel_RIE[[#This Row],[E12]]="",Tabel_RIE[[#This Row],[E12]]&lt;15),OR(Tabel_RIE[[#This Row],[R12]]="",Tabel_RIE[[#This Row],[R12]]&lt;70)),"n.v.t.",IF(OR(Tabel_RIE[[#This Row],[E12]]&gt;=15,Tabel_RIE[[#This Row],[R12]]&gt;=70),"√","fout")))</f>
        <v/>
      </c>
      <c r="T310" s="125"/>
      <c r="U310" s="126"/>
      <c r="V310" s="126"/>
      <c r="W310" s="127"/>
      <c r="X310" s="128" t="str">
        <f t="shared" si="6"/>
        <v>Bronaanpak:
Collectieve maatregelen:
Individuele maatregelen:
PBM's:</v>
      </c>
      <c r="Y310" s="119"/>
      <c r="Z310" s="129"/>
      <c r="AA310" s="125"/>
      <c r="AB310" s="122" t="str">
        <f>IF(Tabel_RIE[[#This Row],[E2]]&gt;0,VLOOKUP(Tabel_RIE[[#This Row],[E2]],Tabel_FK_E[],2,FALSE),"")</f>
        <v/>
      </c>
      <c r="AC310" s="125"/>
      <c r="AD310" s="122" t="str">
        <f>IF(Tabel_RIE[[#This Row],[B2]]&gt;0,VLOOKUP(Tabel_RIE[[#This Row],[B2]],Tabel_FK_B[],2,FALSE),"")</f>
        <v/>
      </c>
      <c r="AE310" s="125"/>
      <c r="AF310" s="122" t="str">
        <f>IF(Tabel_RIE[[#This Row],[W2]]&gt;0,VLOOKUP(Tabel_RIE[[#This Row],[W2]],Tabel_FK_W[],2,FALSE),"")</f>
        <v/>
      </c>
      <c r="AG31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22"/>
      <c r="AI310" s="119"/>
      <c r="AJ310" s="127"/>
      <c r="AK31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30" t="str">
        <f>IF(AND(Tabel_RIE[[#This Row],[R12]]&gt;=70,Tabel_RIE[[#This Row],[R22]]&lt;70),"Ja","Nee")</f>
        <v>Ja</v>
      </c>
      <c r="AM310" s="130" t="str">
        <f>IF(Tabel_RIE[[#This Row],[R22]]&lt;&gt;"",Tabel_RIE[[#This Row],[R22]],Tabel_RIE[[#This Row],[R12]])</f>
        <v/>
      </c>
    </row>
    <row r="311" spans="2:39" ht="42" customHeight="1" x14ac:dyDescent="0.2">
      <c r="B311" s="118">
        <v>304</v>
      </c>
      <c r="C311" s="119"/>
      <c r="D311" s="119"/>
      <c r="E311" s="119"/>
      <c r="F311" s="119"/>
      <c r="G311" s="119"/>
      <c r="H311" s="119"/>
      <c r="I311" s="119"/>
      <c r="J311" s="119"/>
      <c r="K311" s="120"/>
      <c r="L311" s="121" t="str">
        <f>IF(Tabel_RIE[[#This Row],[E1]]&gt;0,VLOOKUP(Tabel_RIE[[#This Row],[E1]],Tabel_FK_E[],2,FALSE),"")</f>
        <v/>
      </c>
      <c r="M311" s="120"/>
      <c r="N311" s="122" t="str">
        <f>IF(Tabel_RIE[[#This Row],[B1]]&gt;0,VLOOKUP(Tabel_RIE[[#This Row],[B1]],Tabel_FK_B[],2,FALSE),"")</f>
        <v/>
      </c>
      <c r="O311" s="120"/>
      <c r="P311" s="122" t="str">
        <f>IF(Tabel_RIE[[#This Row],[W1]]&gt;0,VLOOKUP(Tabel_RIE[[#This Row],[W1]],Tabel_FK_W[],2,FALSE),"")</f>
        <v/>
      </c>
      <c r="Q31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22" t="str">
        <f>IF(OR(Tabel_RIE[[#This Row],[E12]]="",Tabel_RIE[[#This Row],[B12]]="",Tabel_RIE[[#This Row],[W12]]=""),"",Tabel_RIE[[#This Row],[E12]]*Tabel_RIE[[#This Row],[B12]]*Tabel_RIE[[#This Row],[W12]])</f>
        <v/>
      </c>
      <c r="S311" s="124" t="str">
        <f>IF(AND(Tabel_RIE[[#This Row],[E12]]="",Tabel_RIE[[#This Row],[R12]]=""),"",IF(AND(OR(Tabel_RIE[[#This Row],[E12]]="",Tabel_RIE[[#This Row],[E12]]&lt;15),OR(Tabel_RIE[[#This Row],[R12]]="",Tabel_RIE[[#This Row],[R12]]&lt;70)),"n.v.t.",IF(OR(Tabel_RIE[[#This Row],[E12]]&gt;=15,Tabel_RIE[[#This Row],[R12]]&gt;=70),"√","fout")))</f>
        <v/>
      </c>
      <c r="T311" s="125"/>
      <c r="U311" s="126"/>
      <c r="V311" s="126"/>
      <c r="W311" s="127"/>
      <c r="X311" s="128" t="str">
        <f t="shared" si="6"/>
        <v>Bronaanpak:
Collectieve maatregelen:
Individuele maatregelen:
PBM's:</v>
      </c>
      <c r="Y311" s="119"/>
      <c r="Z311" s="129"/>
      <c r="AA311" s="125"/>
      <c r="AB311" s="122" t="str">
        <f>IF(Tabel_RIE[[#This Row],[E2]]&gt;0,VLOOKUP(Tabel_RIE[[#This Row],[E2]],Tabel_FK_E[],2,FALSE),"")</f>
        <v/>
      </c>
      <c r="AC311" s="125"/>
      <c r="AD311" s="122" t="str">
        <f>IF(Tabel_RIE[[#This Row],[B2]]&gt;0,VLOOKUP(Tabel_RIE[[#This Row],[B2]],Tabel_FK_B[],2,FALSE),"")</f>
        <v/>
      </c>
      <c r="AE311" s="125"/>
      <c r="AF311" s="122" t="str">
        <f>IF(Tabel_RIE[[#This Row],[W2]]&gt;0,VLOOKUP(Tabel_RIE[[#This Row],[W2]],Tabel_FK_W[],2,FALSE),"")</f>
        <v/>
      </c>
      <c r="AG31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22"/>
      <c r="AI311" s="119"/>
      <c r="AJ311" s="127"/>
      <c r="AK31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30" t="str">
        <f>IF(AND(Tabel_RIE[[#This Row],[R12]]&gt;=70,Tabel_RIE[[#This Row],[R22]]&lt;70),"Ja","Nee")</f>
        <v>Ja</v>
      </c>
      <c r="AM311" s="130" t="str">
        <f>IF(Tabel_RIE[[#This Row],[R22]]&lt;&gt;"",Tabel_RIE[[#This Row],[R22]],Tabel_RIE[[#This Row],[R12]])</f>
        <v/>
      </c>
    </row>
    <row r="312" spans="2:39" ht="42" customHeight="1" x14ac:dyDescent="0.2">
      <c r="B312" s="118">
        <v>305</v>
      </c>
      <c r="C312" s="119"/>
      <c r="D312" s="119"/>
      <c r="E312" s="119"/>
      <c r="F312" s="119"/>
      <c r="G312" s="119"/>
      <c r="H312" s="119"/>
      <c r="I312" s="119"/>
      <c r="J312" s="119"/>
      <c r="K312" s="120"/>
      <c r="L312" s="121" t="str">
        <f>IF(Tabel_RIE[[#This Row],[E1]]&gt;0,VLOOKUP(Tabel_RIE[[#This Row],[E1]],Tabel_FK_E[],2,FALSE),"")</f>
        <v/>
      </c>
      <c r="M312" s="120"/>
      <c r="N312" s="122" t="str">
        <f>IF(Tabel_RIE[[#This Row],[B1]]&gt;0,VLOOKUP(Tabel_RIE[[#This Row],[B1]],Tabel_FK_B[],2,FALSE),"")</f>
        <v/>
      </c>
      <c r="O312" s="120"/>
      <c r="P312" s="122" t="str">
        <f>IF(Tabel_RIE[[#This Row],[W1]]&gt;0,VLOOKUP(Tabel_RIE[[#This Row],[W1]],Tabel_FK_W[],2,FALSE),"")</f>
        <v/>
      </c>
      <c r="Q31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22" t="str">
        <f>IF(OR(Tabel_RIE[[#This Row],[E12]]="",Tabel_RIE[[#This Row],[B12]]="",Tabel_RIE[[#This Row],[W12]]=""),"",Tabel_RIE[[#This Row],[E12]]*Tabel_RIE[[#This Row],[B12]]*Tabel_RIE[[#This Row],[W12]])</f>
        <v/>
      </c>
      <c r="S312" s="124" t="str">
        <f>IF(AND(Tabel_RIE[[#This Row],[E12]]="",Tabel_RIE[[#This Row],[R12]]=""),"",IF(AND(OR(Tabel_RIE[[#This Row],[E12]]="",Tabel_RIE[[#This Row],[E12]]&lt;15),OR(Tabel_RIE[[#This Row],[R12]]="",Tabel_RIE[[#This Row],[R12]]&lt;70)),"n.v.t.",IF(OR(Tabel_RIE[[#This Row],[E12]]&gt;=15,Tabel_RIE[[#This Row],[R12]]&gt;=70),"√","fout")))</f>
        <v/>
      </c>
      <c r="T312" s="125"/>
      <c r="U312" s="126"/>
      <c r="V312" s="126"/>
      <c r="W312" s="127"/>
      <c r="X312" s="128" t="str">
        <f t="shared" si="6"/>
        <v>Bronaanpak:
Collectieve maatregelen:
Individuele maatregelen:
PBM's:</v>
      </c>
      <c r="Y312" s="119"/>
      <c r="Z312" s="129"/>
      <c r="AA312" s="125"/>
      <c r="AB312" s="122" t="str">
        <f>IF(Tabel_RIE[[#This Row],[E2]]&gt;0,VLOOKUP(Tabel_RIE[[#This Row],[E2]],Tabel_FK_E[],2,FALSE),"")</f>
        <v/>
      </c>
      <c r="AC312" s="125"/>
      <c r="AD312" s="122" t="str">
        <f>IF(Tabel_RIE[[#This Row],[B2]]&gt;0,VLOOKUP(Tabel_RIE[[#This Row],[B2]],Tabel_FK_B[],2,FALSE),"")</f>
        <v/>
      </c>
      <c r="AE312" s="125"/>
      <c r="AF312" s="122" t="str">
        <f>IF(Tabel_RIE[[#This Row],[W2]]&gt;0,VLOOKUP(Tabel_RIE[[#This Row],[W2]],Tabel_FK_W[],2,FALSE),"")</f>
        <v/>
      </c>
      <c r="AG31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22"/>
      <c r="AI312" s="119"/>
      <c r="AJ312" s="127"/>
      <c r="AK31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30" t="str">
        <f>IF(AND(Tabel_RIE[[#This Row],[R12]]&gt;=70,Tabel_RIE[[#This Row],[R22]]&lt;70),"Ja","Nee")</f>
        <v>Ja</v>
      </c>
      <c r="AM312" s="130" t="str">
        <f>IF(Tabel_RIE[[#This Row],[R22]]&lt;&gt;"",Tabel_RIE[[#This Row],[R22]],Tabel_RIE[[#This Row],[R12]])</f>
        <v/>
      </c>
    </row>
    <row r="313" spans="2:39" ht="42" customHeight="1" x14ac:dyDescent="0.2">
      <c r="B313" s="118">
        <v>306</v>
      </c>
      <c r="C313" s="119"/>
      <c r="D313" s="119"/>
      <c r="E313" s="119"/>
      <c r="F313" s="119"/>
      <c r="G313" s="119"/>
      <c r="H313" s="119"/>
      <c r="I313" s="119"/>
      <c r="J313" s="119"/>
      <c r="K313" s="120"/>
      <c r="L313" s="121" t="str">
        <f>IF(Tabel_RIE[[#This Row],[E1]]&gt;0,VLOOKUP(Tabel_RIE[[#This Row],[E1]],Tabel_FK_E[],2,FALSE),"")</f>
        <v/>
      </c>
      <c r="M313" s="120"/>
      <c r="N313" s="122" t="str">
        <f>IF(Tabel_RIE[[#This Row],[B1]]&gt;0,VLOOKUP(Tabel_RIE[[#This Row],[B1]],Tabel_FK_B[],2,FALSE),"")</f>
        <v/>
      </c>
      <c r="O313" s="120"/>
      <c r="P313" s="122" t="str">
        <f>IF(Tabel_RIE[[#This Row],[W1]]&gt;0,VLOOKUP(Tabel_RIE[[#This Row],[W1]],Tabel_FK_W[],2,FALSE),"")</f>
        <v/>
      </c>
      <c r="Q31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22" t="str">
        <f>IF(OR(Tabel_RIE[[#This Row],[E12]]="",Tabel_RIE[[#This Row],[B12]]="",Tabel_RIE[[#This Row],[W12]]=""),"",Tabel_RIE[[#This Row],[E12]]*Tabel_RIE[[#This Row],[B12]]*Tabel_RIE[[#This Row],[W12]])</f>
        <v/>
      </c>
      <c r="S313" s="124" t="str">
        <f>IF(AND(Tabel_RIE[[#This Row],[E12]]="",Tabel_RIE[[#This Row],[R12]]=""),"",IF(AND(OR(Tabel_RIE[[#This Row],[E12]]="",Tabel_RIE[[#This Row],[E12]]&lt;15),OR(Tabel_RIE[[#This Row],[R12]]="",Tabel_RIE[[#This Row],[R12]]&lt;70)),"n.v.t.",IF(OR(Tabel_RIE[[#This Row],[E12]]&gt;=15,Tabel_RIE[[#This Row],[R12]]&gt;=70),"√","fout")))</f>
        <v/>
      </c>
      <c r="T313" s="125"/>
      <c r="U313" s="126"/>
      <c r="V313" s="126"/>
      <c r="W313" s="127"/>
      <c r="X313" s="128" t="str">
        <f t="shared" si="6"/>
        <v>Bronaanpak:
Collectieve maatregelen:
Individuele maatregelen:
PBM's:</v>
      </c>
      <c r="Y313" s="119"/>
      <c r="Z313" s="129"/>
      <c r="AA313" s="125"/>
      <c r="AB313" s="122" t="str">
        <f>IF(Tabel_RIE[[#This Row],[E2]]&gt;0,VLOOKUP(Tabel_RIE[[#This Row],[E2]],Tabel_FK_E[],2,FALSE),"")</f>
        <v/>
      </c>
      <c r="AC313" s="125"/>
      <c r="AD313" s="122" t="str">
        <f>IF(Tabel_RIE[[#This Row],[B2]]&gt;0,VLOOKUP(Tabel_RIE[[#This Row],[B2]],Tabel_FK_B[],2,FALSE),"")</f>
        <v/>
      </c>
      <c r="AE313" s="125"/>
      <c r="AF313" s="122" t="str">
        <f>IF(Tabel_RIE[[#This Row],[W2]]&gt;0,VLOOKUP(Tabel_RIE[[#This Row],[W2]],Tabel_FK_W[],2,FALSE),"")</f>
        <v/>
      </c>
      <c r="AG31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22"/>
      <c r="AI313" s="119"/>
      <c r="AJ313" s="127"/>
      <c r="AK31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30" t="str">
        <f>IF(AND(Tabel_RIE[[#This Row],[R12]]&gt;=70,Tabel_RIE[[#This Row],[R22]]&lt;70),"Ja","Nee")</f>
        <v>Ja</v>
      </c>
      <c r="AM313" s="130" t="str">
        <f>IF(Tabel_RIE[[#This Row],[R22]]&lt;&gt;"",Tabel_RIE[[#This Row],[R22]],Tabel_RIE[[#This Row],[R12]])</f>
        <v/>
      </c>
    </row>
    <row r="314" spans="2:39" ht="42" customHeight="1" x14ac:dyDescent="0.2">
      <c r="B314" s="118">
        <v>307</v>
      </c>
      <c r="C314" s="119"/>
      <c r="D314" s="119"/>
      <c r="E314" s="119"/>
      <c r="F314" s="119"/>
      <c r="G314" s="119"/>
      <c r="H314" s="119"/>
      <c r="I314" s="119"/>
      <c r="J314" s="119"/>
      <c r="K314" s="120"/>
      <c r="L314" s="121" t="str">
        <f>IF(Tabel_RIE[[#This Row],[E1]]&gt;0,VLOOKUP(Tabel_RIE[[#This Row],[E1]],Tabel_FK_E[],2,FALSE),"")</f>
        <v/>
      </c>
      <c r="M314" s="120"/>
      <c r="N314" s="122" t="str">
        <f>IF(Tabel_RIE[[#This Row],[B1]]&gt;0,VLOOKUP(Tabel_RIE[[#This Row],[B1]],Tabel_FK_B[],2,FALSE),"")</f>
        <v/>
      </c>
      <c r="O314" s="120"/>
      <c r="P314" s="122" t="str">
        <f>IF(Tabel_RIE[[#This Row],[W1]]&gt;0,VLOOKUP(Tabel_RIE[[#This Row],[W1]],Tabel_FK_W[],2,FALSE),"")</f>
        <v/>
      </c>
      <c r="Q31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22" t="str">
        <f>IF(OR(Tabel_RIE[[#This Row],[E12]]="",Tabel_RIE[[#This Row],[B12]]="",Tabel_RIE[[#This Row],[W12]]=""),"",Tabel_RIE[[#This Row],[E12]]*Tabel_RIE[[#This Row],[B12]]*Tabel_RIE[[#This Row],[W12]])</f>
        <v/>
      </c>
      <c r="S314" s="124" t="str">
        <f>IF(AND(Tabel_RIE[[#This Row],[E12]]="",Tabel_RIE[[#This Row],[R12]]=""),"",IF(AND(OR(Tabel_RIE[[#This Row],[E12]]="",Tabel_RIE[[#This Row],[E12]]&lt;15),OR(Tabel_RIE[[#This Row],[R12]]="",Tabel_RIE[[#This Row],[R12]]&lt;70)),"n.v.t.",IF(OR(Tabel_RIE[[#This Row],[E12]]&gt;=15,Tabel_RIE[[#This Row],[R12]]&gt;=70),"√","fout")))</f>
        <v/>
      </c>
      <c r="T314" s="125"/>
      <c r="U314" s="126"/>
      <c r="V314" s="126"/>
      <c r="W314" s="127"/>
      <c r="X314" s="128" t="str">
        <f t="shared" si="6"/>
        <v>Bronaanpak:
Collectieve maatregelen:
Individuele maatregelen:
PBM's:</v>
      </c>
      <c r="Y314" s="119"/>
      <c r="Z314" s="129"/>
      <c r="AA314" s="125"/>
      <c r="AB314" s="122" t="str">
        <f>IF(Tabel_RIE[[#This Row],[E2]]&gt;0,VLOOKUP(Tabel_RIE[[#This Row],[E2]],Tabel_FK_E[],2,FALSE),"")</f>
        <v/>
      </c>
      <c r="AC314" s="125"/>
      <c r="AD314" s="122" t="str">
        <f>IF(Tabel_RIE[[#This Row],[B2]]&gt;0,VLOOKUP(Tabel_RIE[[#This Row],[B2]],Tabel_FK_B[],2,FALSE),"")</f>
        <v/>
      </c>
      <c r="AE314" s="125"/>
      <c r="AF314" s="122" t="str">
        <f>IF(Tabel_RIE[[#This Row],[W2]]&gt;0,VLOOKUP(Tabel_RIE[[#This Row],[W2]],Tabel_FK_W[],2,FALSE),"")</f>
        <v/>
      </c>
      <c r="AG31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22"/>
      <c r="AI314" s="119"/>
      <c r="AJ314" s="127"/>
      <c r="AK31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30" t="str">
        <f>IF(AND(Tabel_RIE[[#This Row],[R12]]&gt;=70,Tabel_RIE[[#This Row],[R22]]&lt;70),"Ja","Nee")</f>
        <v>Ja</v>
      </c>
      <c r="AM314" s="130" t="str">
        <f>IF(Tabel_RIE[[#This Row],[R22]]&lt;&gt;"",Tabel_RIE[[#This Row],[R22]],Tabel_RIE[[#This Row],[R12]])</f>
        <v/>
      </c>
    </row>
    <row r="315" spans="2:39" ht="42" customHeight="1" x14ac:dyDescent="0.2">
      <c r="B315" s="118">
        <v>308</v>
      </c>
      <c r="C315" s="119"/>
      <c r="D315" s="119"/>
      <c r="E315" s="119"/>
      <c r="F315" s="119"/>
      <c r="G315" s="119"/>
      <c r="H315" s="119"/>
      <c r="I315" s="119"/>
      <c r="J315" s="119"/>
      <c r="K315" s="120"/>
      <c r="L315" s="121" t="str">
        <f>IF(Tabel_RIE[[#This Row],[E1]]&gt;0,VLOOKUP(Tabel_RIE[[#This Row],[E1]],Tabel_FK_E[],2,FALSE),"")</f>
        <v/>
      </c>
      <c r="M315" s="120"/>
      <c r="N315" s="122" t="str">
        <f>IF(Tabel_RIE[[#This Row],[B1]]&gt;0,VLOOKUP(Tabel_RIE[[#This Row],[B1]],Tabel_FK_B[],2,FALSE),"")</f>
        <v/>
      </c>
      <c r="O315" s="120"/>
      <c r="P315" s="122" t="str">
        <f>IF(Tabel_RIE[[#This Row],[W1]]&gt;0,VLOOKUP(Tabel_RIE[[#This Row],[W1]],Tabel_FK_W[],2,FALSE),"")</f>
        <v/>
      </c>
      <c r="Q31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22" t="str">
        <f>IF(OR(Tabel_RIE[[#This Row],[E12]]="",Tabel_RIE[[#This Row],[B12]]="",Tabel_RIE[[#This Row],[W12]]=""),"",Tabel_RIE[[#This Row],[E12]]*Tabel_RIE[[#This Row],[B12]]*Tabel_RIE[[#This Row],[W12]])</f>
        <v/>
      </c>
      <c r="S315" s="124" t="str">
        <f>IF(AND(Tabel_RIE[[#This Row],[E12]]="",Tabel_RIE[[#This Row],[R12]]=""),"",IF(AND(OR(Tabel_RIE[[#This Row],[E12]]="",Tabel_RIE[[#This Row],[E12]]&lt;15),OR(Tabel_RIE[[#This Row],[R12]]="",Tabel_RIE[[#This Row],[R12]]&lt;70)),"n.v.t.",IF(OR(Tabel_RIE[[#This Row],[E12]]&gt;=15,Tabel_RIE[[#This Row],[R12]]&gt;=70),"√","fout")))</f>
        <v/>
      </c>
      <c r="T315" s="125"/>
      <c r="U315" s="126"/>
      <c r="V315" s="126"/>
      <c r="W315" s="127"/>
      <c r="X315" s="128" t="str">
        <f t="shared" si="6"/>
        <v>Bronaanpak:
Collectieve maatregelen:
Individuele maatregelen:
PBM's:</v>
      </c>
      <c r="Y315" s="119"/>
      <c r="Z315" s="129"/>
      <c r="AA315" s="125"/>
      <c r="AB315" s="122" t="str">
        <f>IF(Tabel_RIE[[#This Row],[E2]]&gt;0,VLOOKUP(Tabel_RIE[[#This Row],[E2]],Tabel_FK_E[],2,FALSE),"")</f>
        <v/>
      </c>
      <c r="AC315" s="125"/>
      <c r="AD315" s="122" t="str">
        <f>IF(Tabel_RIE[[#This Row],[B2]]&gt;0,VLOOKUP(Tabel_RIE[[#This Row],[B2]],Tabel_FK_B[],2,FALSE),"")</f>
        <v/>
      </c>
      <c r="AE315" s="125"/>
      <c r="AF315" s="122" t="str">
        <f>IF(Tabel_RIE[[#This Row],[W2]]&gt;0,VLOOKUP(Tabel_RIE[[#This Row],[W2]],Tabel_FK_W[],2,FALSE),"")</f>
        <v/>
      </c>
      <c r="AG31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22"/>
      <c r="AI315" s="119"/>
      <c r="AJ315" s="127"/>
      <c r="AK31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30" t="str">
        <f>IF(AND(Tabel_RIE[[#This Row],[R12]]&gt;=70,Tabel_RIE[[#This Row],[R22]]&lt;70),"Ja","Nee")</f>
        <v>Ja</v>
      </c>
      <c r="AM315" s="130" t="str">
        <f>IF(Tabel_RIE[[#This Row],[R22]]&lt;&gt;"",Tabel_RIE[[#This Row],[R22]],Tabel_RIE[[#This Row],[R12]])</f>
        <v/>
      </c>
    </row>
    <row r="316" spans="2:39" ht="42" customHeight="1" x14ac:dyDescent="0.2">
      <c r="B316" s="118">
        <v>309</v>
      </c>
      <c r="C316" s="119"/>
      <c r="D316" s="119"/>
      <c r="E316" s="119"/>
      <c r="F316" s="119"/>
      <c r="G316" s="119"/>
      <c r="H316" s="119"/>
      <c r="I316" s="119"/>
      <c r="J316" s="119"/>
      <c r="K316" s="120"/>
      <c r="L316" s="121" t="str">
        <f>IF(Tabel_RIE[[#This Row],[E1]]&gt;0,VLOOKUP(Tabel_RIE[[#This Row],[E1]],Tabel_FK_E[],2,FALSE),"")</f>
        <v/>
      </c>
      <c r="M316" s="120"/>
      <c r="N316" s="122" t="str">
        <f>IF(Tabel_RIE[[#This Row],[B1]]&gt;0,VLOOKUP(Tabel_RIE[[#This Row],[B1]],Tabel_FK_B[],2,FALSE),"")</f>
        <v/>
      </c>
      <c r="O316" s="120"/>
      <c r="P316" s="122" t="str">
        <f>IF(Tabel_RIE[[#This Row],[W1]]&gt;0,VLOOKUP(Tabel_RIE[[#This Row],[W1]],Tabel_FK_W[],2,FALSE),"")</f>
        <v/>
      </c>
      <c r="Q31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22" t="str">
        <f>IF(OR(Tabel_RIE[[#This Row],[E12]]="",Tabel_RIE[[#This Row],[B12]]="",Tabel_RIE[[#This Row],[W12]]=""),"",Tabel_RIE[[#This Row],[E12]]*Tabel_RIE[[#This Row],[B12]]*Tabel_RIE[[#This Row],[W12]])</f>
        <v/>
      </c>
      <c r="S316" s="124" t="str">
        <f>IF(AND(Tabel_RIE[[#This Row],[E12]]="",Tabel_RIE[[#This Row],[R12]]=""),"",IF(AND(OR(Tabel_RIE[[#This Row],[E12]]="",Tabel_RIE[[#This Row],[E12]]&lt;15),OR(Tabel_RIE[[#This Row],[R12]]="",Tabel_RIE[[#This Row],[R12]]&lt;70)),"n.v.t.",IF(OR(Tabel_RIE[[#This Row],[E12]]&gt;=15,Tabel_RIE[[#This Row],[R12]]&gt;=70),"√","fout")))</f>
        <v/>
      </c>
      <c r="T316" s="125"/>
      <c r="U316" s="126"/>
      <c r="V316" s="126"/>
      <c r="W316" s="127"/>
      <c r="X316" s="128" t="str">
        <f t="shared" si="6"/>
        <v>Bronaanpak:
Collectieve maatregelen:
Individuele maatregelen:
PBM's:</v>
      </c>
      <c r="Y316" s="119"/>
      <c r="Z316" s="129"/>
      <c r="AA316" s="125"/>
      <c r="AB316" s="122" t="str">
        <f>IF(Tabel_RIE[[#This Row],[E2]]&gt;0,VLOOKUP(Tabel_RIE[[#This Row],[E2]],Tabel_FK_E[],2,FALSE),"")</f>
        <v/>
      </c>
      <c r="AC316" s="125"/>
      <c r="AD316" s="122" t="str">
        <f>IF(Tabel_RIE[[#This Row],[B2]]&gt;0,VLOOKUP(Tabel_RIE[[#This Row],[B2]],Tabel_FK_B[],2,FALSE),"")</f>
        <v/>
      </c>
      <c r="AE316" s="125"/>
      <c r="AF316" s="122" t="str">
        <f>IF(Tabel_RIE[[#This Row],[W2]]&gt;0,VLOOKUP(Tabel_RIE[[#This Row],[W2]],Tabel_FK_W[],2,FALSE),"")</f>
        <v/>
      </c>
      <c r="AG31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22"/>
      <c r="AI316" s="119"/>
      <c r="AJ316" s="127"/>
      <c r="AK31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30" t="str">
        <f>IF(AND(Tabel_RIE[[#This Row],[R12]]&gt;=70,Tabel_RIE[[#This Row],[R22]]&lt;70),"Ja","Nee")</f>
        <v>Ja</v>
      </c>
      <c r="AM316" s="130" t="str">
        <f>IF(Tabel_RIE[[#This Row],[R22]]&lt;&gt;"",Tabel_RIE[[#This Row],[R22]],Tabel_RIE[[#This Row],[R12]])</f>
        <v/>
      </c>
    </row>
    <row r="317" spans="2:39" ht="42" customHeight="1" x14ac:dyDescent="0.2">
      <c r="B317" s="118">
        <v>310</v>
      </c>
      <c r="C317" s="119"/>
      <c r="D317" s="119"/>
      <c r="E317" s="119"/>
      <c r="F317" s="119"/>
      <c r="G317" s="119"/>
      <c r="H317" s="119"/>
      <c r="I317" s="119"/>
      <c r="J317" s="119"/>
      <c r="K317" s="120"/>
      <c r="L317" s="121" t="str">
        <f>IF(Tabel_RIE[[#This Row],[E1]]&gt;0,VLOOKUP(Tabel_RIE[[#This Row],[E1]],Tabel_FK_E[],2,FALSE),"")</f>
        <v/>
      </c>
      <c r="M317" s="120"/>
      <c r="N317" s="122" t="str">
        <f>IF(Tabel_RIE[[#This Row],[B1]]&gt;0,VLOOKUP(Tabel_RIE[[#This Row],[B1]],Tabel_FK_B[],2,FALSE),"")</f>
        <v/>
      </c>
      <c r="O317" s="120"/>
      <c r="P317" s="122" t="str">
        <f>IF(Tabel_RIE[[#This Row],[W1]]&gt;0,VLOOKUP(Tabel_RIE[[#This Row],[W1]],Tabel_FK_W[],2,FALSE),"")</f>
        <v/>
      </c>
      <c r="Q31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22" t="str">
        <f>IF(OR(Tabel_RIE[[#This Row],[E12]]="",Tabel_RIE[[#This Row],[B12]]="",Tabel_RIE[[#This Row],[W12]]=""),"",Tabel_RIE[[#This Row],[E12]]*Tabel_RIE[[#This Row],[B12]]*Tabel_RIE[[#This Row],[W12]])</f>
        <v/>
      </c>
      <c r="S317" s="124" t="str">
        <f>IF(AND(Tabel_RIE[[#This Row],[E12]]="",Tabel_RIE[[#This Row],[R12]]=""),"",IF(AND(OR(Tabel_RIE[[#This Row],[E12]]="",Tabel_RIE[[#This Row],[E12]]&lt;15),OR(Tabel_RIE[[#This Row],[R12]]="",Tabel_RIE[[#This Row],[R12]]&lt;70)),"n.v.t.",IF(OR(Tabel_RIE[[#This Row],[E12]]&gt;=15,Tabel_RIE[[#This Row],[R12]]&gt;=70),"√","fout")))</f>
        <v/>
      </c>
      <c r="T317" s="125"/>
      <c r="U317" s="126"/>
      <c r="V317" s="126"/>
      <c r="W317" s="127"/>
      <c r="X317" s="128" t="str">
        <f t="shared" si="6"/>
        <v>Bronaanpak:
Collectieve maatregelen:
Individuele maatregelen:
PBM's:</v>
      </c>
      <c r="Y317" s="119"/>
      <c r="Z317" s="129"/>
      <c r="AA317" s="125"/>
      <c r="AB317" s="122" t="str">
        <f>IF(Tabel_RIE[[#This Row],[E2]]&gt;0,VLOOKUP(Tabel_RIE[[#This Row],[E2]],Tabel_FK_E[],2,FALSE),"")</f>
        <v/>
      </c>
      <c r="AC317" s="125"/>
      <c r="AD317" s="122" t="str">
        <f>IF(Tabel_RIE[[#This Row],[B2]]&gt;0,VLOOKUP(Tabel_RIE[[#This Row],[B2]],Tabel_FK_B[],2,FALSE),"")</f>
        <v/>
      </c>
      <c r="AE317" s="125"/>
      <c r="AF317" s="122" t="str">
        <f>IF(Tabel_RIE[[#This Row],[W2]]&gt;0,VLOOKUP(Tabel_RIE[[#This Row],[W2]],Tabel_FK_W[],2,FALSE),"")</f>
        <v/>
      </c>
      <c r="AG31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22"/>
      <c r="AI317" s="119"/>
      <c r="AJ317" s="127"/>
      <c r="AK31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30" t="str">
        <f>IF(AND(Tabel_RIE[[#This Row],[R12]]&gt;=70,Tabel_RIE[[#This Row],[R22]]&lt;70),"Ja","Nee")</f>
        <v>Ja</v>
      </c>
      <c r="AM317" s="130" t="str">
        <f>IF(Tabel_RIE[[#This Row],[R22]]&lt;&gt;"",Tabel_RIE[[#This Row],[R22]],Tabel_RIE[[#This Row],[R12]])</f>
        <v/>
      </c>
    </row>
    <row r="318" spans="2:39" ht="42" customHeight="1" x14ac:dyDescent="0.2">
      <c r="B318" s="118">
        <v>311</v>
      </c>
      <c r="C318" s="119"/>
      <c r="D318" s="119"/>
      <c r="E318" s="119"/>
      <c r="F318" s="119"/>
      <c r="G318" s="119"/>
      <c r="H318" s="119"/>
      <c r="I318" s="119"/>
      <c r="J318" s="119"/>
      <c r="K318" s="120"/>
      <c r="L318" s="121" t="str">
        <f>IF(Tabel_RIE[[#This Row],[E1]]&gt;0,VLOOKUP(Tabel_RIE[[#This Row],[E1]],Tabel_FK_E[],2,FALSE),"")</f>
        <v/>
      </c>
      <c r="M318" s="120"/>
      <c r="N318" s="122" t="str">
        <f>IF(Tabel_RIE[[#This Row],[B1]]&gt;0,VLOOKUP(Tabel_RIE[[#This Row],[B1]],Tabel_FK_B[],2,FALSE),"")</f>
        <v/>
      </c>
      <c r="O318" s="120"/>
      <c r="P318" s="122" t="str">
        <f>IF(Tabel_RIE[[#This Row],[W1]]&gt;0,VLOOKUP(Tabel_RIE[[#This Row],[W1]],Tabel_FK_W[],2,FALSE),"")</f>
        <v/>
      </c>
      <c r="Q31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22" t="str">
        <f>IF(OR(Tabel_RIE[[#This Row],[E12]]="",Tabel_RIE[[#This Row],[B12]]="",Tabel_RIE[[#This Row],[W12]]=""),"",Tabel_RIE[[#This Row],[E12]]*Tabel_RIE[[#This Row],[B12]]*Tabel_RIE[[#This Row],[W12]])</f>
        <v/>
      </c>
      <c r="S318" s="124" t="str">
        <f>IF(AND(Tabel_RIE[[#This Row],[E12]]="",Tabel_RIE[[#This Row],[R12]]=""),"",IF(AND(OR(Tabel_RIE[[#This Row],[E12]]="",Tabel_RIE[[#This Row],[E12]]&lt;15),OR(Tabel_RIE[[#This Row],[R12]]="",Tabel_RIE[[#This Row],[R12]]&lt;70)),"n.v.t.",IF(OR(Tabel_RIE[[#This Row],[E12]]&gt;=15,Tabel_RIE[[#This Row],[R12]]&gt;=70),"√","fout")))</f>
        <v/>
      </c>
      <c r="T318" s="125"/>
      <c r="U318" s="126"/>
      <c r="V318" s="126"/>
      <c r="W318" s="127"/>
      <c r="X318" s="128" t="str">
        <f t="shared" si="6"/>
        <v>Bronaanpak:
Collectieve maatregelen:
Individuele maatregelen:
PBM's:</v>
      </c>
      <c r="Y318" s="119"/>
      <c r="Z318" s="129"/>
      <c r="AA318" s="125"/>
      <c r="AB318" s="122" t="str">
        <f>IF(Tabel_RIE[[#This Row],[E2]]&gt;0,VLOOKUP(Tabel_RIE[[#This Row],[E2]],Tabel_FK_E[],2,FALSE),"")</f>
        <v/>
      </c>
      <c r="AC318" s="125"/>
      <c r="AD318" s="122" t="str">
        <f>IF(Tabel_RIE[[#This Row],[B2]]&gt;0,VLOOKUP(Tabel_RIE[[#This Row],[B2]],Tabel_FK_B[],2,FALSE),"")</f>
        <v/>
      </c>
      <c r="AE318" s="125"/>
      <c r="AF318" s="122" t="str">
        <f>IF(Tabel_RIE[[#This Row],[W2]]&gt;0,VLOOKUP(Tabel_RIE[[#This Row],[W2]],Tabel_FK_W[],2,FALSE),"")</f>
        <v/>
      </c>
      <c r="AG31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22"/>
      <c r="AI318" s="119"/>
      <c r="AJ318" s="127"/>
      <c r="AK31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30" t="str">
        <f>IF(AND(Tabel_RIE[[#This Row],[R12]]&gt;=70,Tabel_RIE[[#This Row],[R22]]&lt;70),"Ja","Nee")</f>
        <v>Ja</v>
      </c>
      <c r="AM318" s="130" t="str">
        <f>IF(Tabel_RIE[[#This Row],[R22]]&lt;&gt;"",Tabel_RIE[[#This Row],[R22]],Tabel_RIE[[#This Row],[R12]])</f>
        <v/>
      </c>
    </row>
    <row r="319" spans="2:39" ht="42" customHeight="1" x14ac:dyDescent="0.2">
      <c r="B319" s="118">
        <v>312</v>
      </c>
      <c r="C319" s="119"/>
      <c r="D319" s="119"/>
      <c r="E319" s="119"/>
      <c r="F319" s="119"/>
      <c r="G319" s="119"/>
      <c r="H319" s="119"/>
      <c r="I319" s="119"/>
      <c r="J319" s="119"/>
      <c r="K319" s="120"/>
      <c r="L319" s="121" t="str">
        <f>IF(Tabel_RIE[[#This Row],[E1]]&gt;0,VLOOKUP(Tabel_RIE[[#This Row],[E1]],Tabel_FK_E[],2,FALSE),"")</f>
        <v/>
      </c>
      <c r="M319" s="120"/>
      <c r="N319" s="122" t="str">
        <f>IF(Tabel_RIE[[#This Row],[B1]]&gt;0,VLOOKUP(Tabel_RIE[[#This Row],[B1]],Tabel_FK_B[],2,FALSE),"")</f>
        <v/>
      </c>
      <c r="O319" s="120"/>
      <c r="P319" s="122" t="str">
        <f>IF(Tabel_RIE[[#This Row],[W1]]&gt;0,VLOOKUP(Tabel_RIE[[#This Row],[W1]],Tabel_FK_W[],2,FALSE),"")</f>
        <v/>
      </c>
      <c r="Q31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22" t="str">
        <f>IF(OR(Tabel_RIE[[#This Row],[E12]]="",Tabel_RIE[[#This Row],[B12]]="",Tabel_RIE[[#This Row],[W12]]=""),"",Tabel_RIE[[#This Row],[E12]]*Tabel_RIE[[#This Row],[B12]]*Tabel_RIE[[#This Row],[W12]])</f>
        <v/>
      </c>
      <c r="S319" s="124" t="str">
        <f>IF(AND(Tabel_RIE[[#This Row],[E12]]="",Tabel_RIE[[#This Row],[R12]]=""),"",IF(AND(OR(Tabel_RIE[[#This Row],[E12]]="",Tabel_RIE[[#This Row],[E12]]&lt;15),OR(Tabel_RIE[[#This Row],[R12]]="",Tabel_RIE[[#This Row],[R12]]&lt;70)),"n.v.t.",IF(OR(Tabel_RIE[[#This Row],[E12]]&gt;=15,Tabel_RIE[[#This Row],[R12]]&gt;=70),"√","fout")))</f>
        <v/>
      </c>
      <c r="T319" s="125"/>
      <c r="U319" s="126"/>
      <c r="V319" s="126"/>
      <c r="W319" s="127"/>
      <c r="X319" s="128" t="str">
        <f t="shared" si="6"/>
        <v>Bronaanpak:
Collectieve maatregelen:
Individuele maatregelen:
PBM's:</v>
      </c>
      <c r="Y319" s="119"/>
      <c r="Z319" s="129"/>
      <c r="AA319" s="125"/>
      <c r="AB319" s="122" t="str">
        <f>IF(Tabel_RIE[[#This Row],[E2]]&gt;0,VLOOKUP(Tabel_RIE[[#This Row],[E2]],Tabel_FK_E[],2,FALSE),"")</f>
        <v/>
      </c>
      <c r="AC319" s="125"/>
      <c r="AD319" s="122" t="str">
        <f>IF(Tabel_RIE[[#This Row],[B2]]&gt;0,VLOOKUP(Tabel_RIE[[#This Row],[B2]],Tabel_FK_B[],2,FALSE),"")</f>
        <v/>
      </c>
      <c r="AE319" s="125"/>
      <c r="AF319" s="122" t="str">
        <f>IF(Tabel_RIE[[#This Row],[W2]]&gt;0,VLOOKUP(Tabel_RIE[[#This Row],[W2]],Tabel_FK_W[],2,FALSE),"")</f>
        <v/>
      </c>
      <c r="AG31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22"/>
      <c r="AI319" s="119"/>
      <c r="AJ319" s="127"/>
      <c r="AK31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30" t="str">
        <f>IF(AND(Tabel_RIE[[#This Row],[R12]]&gt;=70,Tabel_RIE[[#This Row],[R22]]&lt;70),"Ja","Nee")</f>
        <v>Ja</v>
      </c>
      <c r="AM319" s="130" t="str">
        <f>IF(Tabel_RIE[[#This Row],[R22]]&lt;&gt;"",Tabel_RIE[[#This Row],[R22]],Tabel_RIE[[#This Row],[R12]])</f>
        <v/>
      </c>
    </row>
    <row r="320" spans="2:39" ht="42" customHeight="1" x14ac:dyDescent="0.2">
      <c r="B320" s="118">
        <v>313</v>
      </c>
      <c r="C320" s="119"/>
      <c r="D320" s="119"/>
      <c r="E320" s="119"/>
      <c r="F320" s="119"/>
      <c r="G320" s="119"/>
      <c r="H320" s="119"/>
      <c r="I320" s="119"/>
      <c r="J320" s="119"/>
      <c r="K320" s="120"/>
      <c r="L320" s="121" t="str">
        <f>IF(Tabel_RIE[[#This Row],[E1]]&gt;0,VLOOKUP(Tabel_RIE[[#This Row],[E1]],Tabel_FK_E[],2,FALSE),"")</f>
        <v/>
      </c>
      <c r="M320" s="120"/>
      <c r="N320" s="122" t="str">
        <f>IF(Tabel_RIE[[#This Row],[B1]]&gt;0,VLOOKUP(Tabel_RIE[[#This Row],[B1]],Tabel_FK_B[],2,FALSE),"")</f>
        <v/>
      </c>
      <c r="O320" s="120"/>
      <c r="P320" s="122" t="str">
        <f>IF(Tabel_RIE[[#This Row],[W1]]&gt;0,VLOOKUP(Tabel_RIE[[#This Row],[W1]],Tabel_FK_W[],2,FALSE),"")</f>
        <v/>
      </c>
      <c r="Q32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22" t="str">
        <f>IF(OR(Tabel_RIE[[#This Row],[E12]]="",Tabel_RIE[[#This Row],[B12]]="",Tabel_RIE[[#This Row],[W12]]=""),"",Tabel_RIE[[#This Row],[E12]]*Tabel_RIE[[#This Row],[B12]]*Tabel_RIE[[#This Row],[W12]])</f>
        <v/>
      </c>
      <c r="S320" s="124" t="str">
        <f>IF(AND(Tabel_RIE[[#This Row],[E12]]="",Tabel_RIE[[#This Row],[R12]]=""),"",IF(AND(OR(Tabel_RIE[[#This Row],[E12]]="",Tabel_RIE[[#This Row],[E12]]&lt;15),OR(Tabel_RIE[[#This Row],[R12]]="",Tabel_RIE[[#This Row],[R12]]&lt;70)),"n.v.t.",IF(OR(Tabel_RIE[[#This Row],[E12]]&gt;=15,Tabel_RIE[[#This Row],[R12]]&gt;=70),"√","fout")))</f>
        <v/>
      </c>
      <c r="T320" s="125"/>
      <c r="U320" s="126"/>
      <c r="V320" s="126"/>
      <c r="W320" s="127"/>
      <c r="X320" s="128" t="str">
        <f t="shared" si="6"/>
        <v>Bronaanpak:
Collectieve maatregelen:
Individuele maatregelen:
PBM's:</v>
      </c>
      <c r="Y320" s="119"/>
      <c r="Z320" s="129"/>
      <c r="AA320" s="125"/>
      <c r="AB320" s="122" t="str">
        <f>IF(Tabel_RIE[[#This Row],[E2]]&gt;0,VLOOKUP(Tabel_RIE[[#This Row],[E2]],Tabel_FK_E[],2,FALSE),"")</f>
        <v/>
      </c>
      <c r="AC320" s="125"/>
      <c r="AD320" s="122" t="str">
        <f>IF(Tabel_RIE[[#This Row],[B2]]&gt;0,VLOOKUP(Tabel_RIE[[#This Row],[B2]],Tabel_FK_B[],2,FALSE),"")</f>
        <v/>
      </c>
      <c r="AE320" s="125"/>
      <c r="AF320" s="122" t="str">
        <f>IF(Tabel_RIE[[#This Row],[W2]]&gt;0,VLOOKUP(Tabel_RIE[[#This Row],[W2]],Tabel_FK_W[],2,FALSE),"")</f>
        <v/>
      </c>
      <c r="AG32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22"/>
      <c r="AI320" s="119"/>
      <c r="AJ320" s="127"/>
      <c r="AK32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30" t="str">
        <f>IF(AND(Tabel_RIE[[#This Row],[R12]]&gt;=70,Tabel_RIE[[#This Row],[R22]]&lt;70),"Ja","Nee")</f>
        <v>Ja</v>
      </c>
      <c r="AM320" s="130" t="str">
        <f>IF(Tabel_RIE[[#This Row],[R22]]&lt;&gt;"",Tabel_RIE[[#This Row],[R22]],Tabel_RIE[[#This Row],[R12]])</f>
        <v/>
      </c>
    </row>
    <row r="321" spans="2:39" ht="42" customHeight="1" x14ac:dyDescent="0.2">
      <c r="B321" s="118">
        <v>314</v>
      </c>
      <c r="C321" s="119"/>
      <c r="D321" s="119"/>
      <c r="E321" s="119"/>
      <c r="F321" s="119"/>
      <c r="G321" s="119"/>
      <c r="H321" s="119"/>
      <c r="I321" s="119"/>
      <c r="J321" s="119"/>
      <c r="K321" s="120"/>
      <c r="L321" s="121" t="str">
        <f>IF(Tabel_RIE[[#This Row],[E1]]&gt;0,VLOOKUP(Tabel_RIE[[#This Row],[E1]],Tabel_FK_E[],2,FALSE),"")</f>
        <v/>
      </c>
      <c r="M321" s="120"/>
      <c r="N321" s="122" t="str">
        <f>IF(Tabel_RIE[[#This Row],[B1]]&gt;0,VLOOKUP(Tabel_RIE[[#This Row],[B1]],Tabel_FK_B[],2,FALSE),"")</f>
        <v/>
      </c>
      <c r="O321" s="120"/>
      <c r="P321" s="122" t="str">
        <f>IF(Tabel_RIE[[#This Row],[W1]]&gt;0,VLOOKUP(Tabel_RIE[[#This Row],[W1]],Tabel_FK_W[],2,FALSE),"")</f>
        <v/>
      </c>
      <c r="Q32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22" t="str">
        <f>IF(OR(Tabel_RIE[[#This Row],[E12]]="",Tabel_RIE[[#This Row],[B12]]="",Tabel_RIE[[#This Row],[W12]]=""),"",Tabel_RIE[[#This Row],[E12]]*Tabel_RIE[[#This Row],[B12]]*Tabel_RIE[[#This Row],[W12]])</f>
        <v/>
      </c>
      <c r="S321" s="124" t="str">
        <f>IF(AND(Tabel_RIE[[#This Row],[E12]]="",Tabel_RIE[[#This Row],[R12]]=""),"",IF(AND(OR(Tabel_RIE[[#This Row],[E12]]="",Tabel_RIE[[#This Row],[E12]]&lt;15),OR(Tabel_RIE[[#This Row],[R12]]="",Tabel_RIE[[#This Row],[R12]]&lt;70)),"n.v.t.",IF(OR(Tabel_RIE[[#This Row],[E12]]&gt;=15,Tabel_RIE[[#This Row],[R12]]&gt;=70),"√","fout")))</f>
        <v/>
      </c>
      <c r="T321" s="125"/>
      <c r="U321" s="126"/>
      <c r="V321" s="126"/>
      <c r="W321" s="127"/>
      <c r="X321" s="128" t="str">
        <f t="shared" si="6"/>
        <v>Bronaanpak:
Collectieve maatregelen:
Individuele maatregelen:
PBM's:</v>
      </c>
      <c r="Y321" s="119"/>
      <c r="Z321" s="129"/>
      <c r="AA321" s="125"/>
      <c r="AB321" s="122" t="str">
        <f>IF(Tabel_RIE[[#This Row],[E2]]&gt;0,VLOOKUP(Tabel_RIE[[#This Row],[E2]],Tabel_FK_E[],2,FALSE),"")</f>
        <v/>
      </c>
      <c r="AC321" s="125"/>
      <c r="AD321" s="122" t="str">
        <f>IF(Tabel_RIE[[#This Row],[B2]]&gt;0,VLOOKUP(Tabel_RIE[[#This Row],[B2]],Tabel_FK_B[],2,FALSE),"")</f>
        <v/>
      </c>
      <c r="AE321" s="125"/>
      <c r="AF321" s="122" t="str">
        <f>IF(Tabel_RIE[[#This Row],[W2]]&gt;0,VLOOKUP(Tabel_RIE[[#This Row],[W2]],Tabel_FK_W[],2,FALSE),"")</f>
        <v/>
      </c>
      <c r="AG32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22"/>
      <c r="AI321" s="119"/>
      <c r="AJ321" s="127"/>
      <c r="AK32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30" t="str">
        <f>IF(AND(Tabel_RIE[[#This Row],[R12]]&gt;=70,Tabel_RIE[[#This Row],[R22]]&lt;70),"Ja","Nee")</f>
        <v>Ja</v>
      </c>
      <c r="AM321" s="130" t="str">
        <f>IF(Tabel_RIE[[#This Row],[R22]]&lt;&gt;"",Tabel_RIE[[#This Row],[R22]],Tabel_RIE[[#This Row],[R12]])</f>
        <v/>
      </c>
    </row>
    <row r="322" spans="2:39" ht="42" customHeight="1" x14ac:dyDescent="0.2">
      <c r="B322" s="118">
        <v>315</v>
      </c>
      <c r="C322" s="119"/>
      <c r="D322" s="119"/>
      <c r="E322" s="119"/>
      <c r="F322" s="119"/>
      <c r="G322" s="119"/>
      <c r="H322" s="119"/>
      <c r="I322" s="119"/>
      <c r="J322" s="119"/>
      <c r="K322" s="120"/>
      <c r="L322" s="121" t="str">
        <f>IF(Tabel_RIE[[#This Row],[E1]]&gt;0,VLOOKUP(Tabel_RIE[[#This Row],[E1]],Tabel_FK_E[],2,FALSE),"")</f>
        <v/>
      </c>
      <c r="M322" s="120"/>
      <c r="N322" s="122" t="str">
        <f>IF(Tabel_RIE[[#This Row],[B1]]&gt;0,VLOOKUP(Tabel_RIE[[#This Row],[B1]],Tabel_FK_B[],2,FALSE),"")</f>
        <v/>
      </c>
      <c r="O322" s="120"/>
      <c r="P322" s="122" t="str">
        <f>IF(Tabel_RIE[[#This Row],[W1]]&gt;0,VLOOKUP(Tabel_RIE[[#This Row],[W1]],Tabel_FK_W[],2,FALSE),"")</f>
        <v/>
      </c>
      <c r="Q32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22" t="str">
        <f>IF(OR(Tabel_RIE[[#This Row],[E12]]="",Tabel_RIE[[#This Row],[B12]]="",Tabel_RIE[[#This Row],[W12]]=""),"",Tabel_RIE[[#This Row],[E12]]*Tabel_RIE[[#This Row],[B12]]*Tabel_RIE[[#This Row],[W12]])</f>
        <v/>
      </c>
      <c r="S322" s="124" t="str">
        <f>IF(AND(Tabel_RIE[[#This Row],[E12]]="",Tabel_RIE[[#This Row],[R12]]=""),"",IF(AND(OR(Tabel_RIE[[#This Row],[E12]]="",Tabel_RIE[[#This Row],[E12]]&lt;15),OR(Tabel_RIE[[#This Row],[R12]]="",Tabel_RIE[[#This Row],[R12]]&lt;70)),"n.v.t.",IF(OR(Tabel_RIE[[#This Row],[E12]]&gt;=15,Tabel_RIE[[#This Row],[R12]]&gt;=70),"√","fout")))</f>
        <v/>
      </c>
      <c r="T322" s="125"/>
      <c r="U322" s="126"/>
      <c r="V322" s="126"/>
      <c r="W322" s="127"/>
      <c r="X322" s="128" t="str">
        <f t="shared" si="6"/>
        <v>Bronaanpak:
Collectieve maatregelen:
Individuele maatregelen:
PBM's:</v>
      </c>
      <c r="Y322" s="119"/>
      <c r="Z322" s="129"/>
      <c r="AA322" s="125"/>
      <c r="AB322" s="122" t="str">
        <f>IF(Tabel_RIE[[#This Row],[E2]]&gt;0,VLOOKUP(Tabel_RIE[[#This Row],[E2]],Tabel_FK_E[],2,FALSE),"")</f>
        <v/>
      </c>
      <c r="AC322" s="125"/>
      <c r="AD322" s="122" t="str">
        <f>IF(Tabel_RIE[[#This Row],[B2]]&gt;0,VLOOKUP(Tabel_RIE[[#This Row],[B2]],Tabel_FK_B[],2,FALSE),"")</f>
        <v/>
      </c>
      <c r="AE322" s="125"/>
      <c r="AF322" s="122" t="str">
        <f>IF(Tabel_RIE[[#This Row],[W2]]&gt;0,VLOOKUP(Tabel_RIE[[#This Row],[W2]],Tabel_FK_W[],2,FALSE),"")</f>
        <v/>
      </c>
      <c r="AG32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22"/>
      <c r="AI322" s="119"/>
      <c r="AJ322" s="127"/>
      <c r="AK32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30" t="str">
        <f>IF(AND(Tabel_RIE[[#This Row],[R12]]&gt;=70,Tabel_RIE[[#This Row],[R22]]&lt;70),"Ja","Nee")</f>
        <v>Ja</v>
      </c>
      <c r="AM322" s="130" t="str">
        <f>IF(Tabel_RIE[[#This Row],[R22]]&lt;&gt;"",Tabel_RIE[[#This Row],[R22]],Tabel_RIE[[#This Row],[R12]])</f>
        <v/>
      </c>
    </row>
    <row r="323" spans="2:39" ht="42" customHeight="1" x14ac:dyDescent="0.2">
      <c r="B323" s="118">
        <v>316</v>
      </c>
      <c r="C323" s="119"/>
      <c r="D323" s="119"/>
      <c r="E323" s="119"/>
      <c r="F323" s="119"/>
      <c r="G323" s="119"/>
      <c r="H323" s="119"/>
      <c r="I323" s="119"/>
      <c r="J323" s="119"/>
      <c r="K323" s="120"/>
      <c r="L323" s="121" t="str">
        <f>IF(Tabel_RIE[[#This Row],[E1]]&gt;0,VLOOKUP(Tabel_RIE[[#This Row],[E1]],Tabel_FK_E[],2,FALSE),"")</f>
        <v/>
      </c>
      <c r="M323" s="120"/>
      <c r="N323" s="122" t="str">
        <f>IF(Tabel_RIE[[#This Row],[B1]]&gt;0,VLOOKUP(Tabel_RIE[[#This Row],[B1]],Tabel_FK_B[],2,FALSE),"")</f>
        <v/>
      </c>
      <c r="O323" s="120"/>
      <c r="P323" s="122" t="str">
        <f>IF(Tabel_RIE[[#This Row],[W1]]&gt;0,VLOOKUP(Tabel_RIE[[#This Row],[W1]],Tabel_FK_W[],2,FALSE),"")</f>
        <v/>
      </c>
      <c r="Q32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22" t="str">
        <f>IF(OR(Tabel_RIE[[#This Row],[E12]]="",Tabel_RIE[[#This Row],[B12]]="",Tabel_RIE[[#This Row],[W12]]=""),"",Tabel_RIE[[#This Row],[E12]]*Tabel_RIE[[#This Row],[B12]]*Tabel_RIE[[#This Row],[W12]])</f>
        <v/>
      </c>
      <c r="S323" s="124" t="str">
        <f>IF(AND(Tabel_RIE[[#This Row],[E12]]="",Tabel_RIE[[#This Row],[R12]]=""),"",IF(AND(OR(Tabel_RIE[[#This Row],[E12]]="",Tabel_RIE[[#This Row],[E12]]&lt;15),OR(Tabel_RIE[[#This Row],[R12]]="",Tabel_RIE[[#This Row],[R12]]&lt;70)),"n.v.t.",IF(OR(Tabel_RIE[[#This Row],[E12]]&gt;=15,Tabel_RIE[[#This Row],[R12]]&gt;=70),"√","fout")))</f>
        <v/>
      </c>
      <c r="T323" s="125"/>
      <c r="U323" s="126"/>
      <c r="V323" s="126"/>
      <c r="W323" s="127"/>
      <c r="X323" s="128" t="str">
        <f t="shared" si="6"/>
        <v>Bronaanpak:
Collectieve maatregelen:
Individuele maatregelen:
PBM's:</v>
      </c>
      <c r="Y323" s="119"/>
      <c r="Z323" s="129"/>
      <c r="AA323" s="125"/>
      <c r="AB323" s="122" t="str">
        <f>IF(Tabel_RIE[[#This Row],[E2]]&gt;0,VLOOKUP(Tabel_RIE[[#This Row],[E2]],Tabel_FK_E[],2,FALSE),"")</f>
        <v/>
      </c>
      <c r="AC323" s="125"/>
      <c r="AD323" s="122" t="str">
        <f>IF(Tabel_RIE[[#This Row],[B2]]&gt;0,VLOOKUP(Tabel_RIE[[#This Row],[B2]],Tabel_FK_B[],2,FALSE),"")</f>
        <v/>
      </c>
      <c r="AE323" s="125"/>
      <c r="AF323" s="122" t="str">
        <f>IF(Tabel_RIE[[#This Row],[W2]]&gt;0,VLOOKUP(Tabel_RIE[[#This Row],[W2]],Tabel_FK_W[],2,FALSE),"")</f>
        <v/>
      </c>
      <c r="AG32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22"/>
      <c r="AI323" s="119"/>
      <c r="AJ323" s="127"/>
      <c r="AK32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30" t="str">
        <f>IF(AND(Tabel_RIE[[#This Row],[R12]]&gt;=70,Tabel_RIE[[#This Row],[R22]]&lt;70),"Ja","Nee")</f>
        <v>Ja</v>
      </c>
      <c r="AM323" s="130" t="str">
        <f>IF(Tabel_RIE[[#This Row],[R22]]&lt;&gt;"",Tabel_RIE[[#This Row],[R22]],Tabel_RIE[[#This Row],[R12]])</f>
        <v/>
      </c>
    </row>
    <row r="324" spans="2:39" ht="42" customHeight="1" x14ac:dyDescent="0.2">
      <c r="B324" s="118">
        <v>317</v>
      </c>
      <c r="C324" s="119"/>
      <c r="D324" s="119"/>
      <c r="E324" s="119"/>
      <c r="F324" s="119"/>
      <c r="G324" s="119"/>
      <c r="H324" s="119"/>
      <c r="I324" s="119"/>
      <c r="J324" s="119"/>
      <c r="K324" s="120"/>
      <c r="L324" s="121" t="str">
        <f>IF(Tabel_RIE[[#This Row],[E1]]&gt;0,VLOOKUP(Tabel_RIE[[#This Row],[E1]],Tabel_FK_E[],2,FALSE),"")</f>
        <v/>
      </c>
      <c r="M324" s="120"/>
      <c r="N324" s="122" t="str">
        <f>IF(Tabel_RIE[[#This Row],[B1]]&gt;0,VLOOKUP(Tabel_RIE[[#This Row],[B1]],Tabel_FK_B[],2,FALSE),"")</f>
        <v/>
      </c>
      <c r="O324" s="120"/>
      <c r="P324" s="122" t="str">
        <f>IF(Tabel_RIE[[#This Row],[W1]]&gt;0,VLOOKUP(Tabel_RIE[[#This Row],[W1]],Tabel_FK_W[],2,FALSE),"")</f>
        <v/>
      </c>
      <c r="Q32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22" t="str">
        <f>IF(OR(Tabel_RIE[[#This Row],[E12]]="",Tabel_RIE[[#This Row],[B12]]="",Tabel_RIE[[#This Row],[W12]]=""),"",Tabel_RIE[[#This Row],[E12]]*Tabel_RIE[[#This Row],[B12]]*Tabel_RIE[[#This Row],[W12]])</f>
        <v/>
      </c>
      <c r="S324" s="124" t="str">
        <f>IF(AND(Tabel_RIE[[#This Row],[E12]]="",Tabel_RIE[[#This Row],[R12]]=""),"",IF(AND(OR(Tabel_RIE[[#This Row],[E12]]="",Tabel_RIE[[#This Row],[E12]]&lt;15),OR(Tabel_RIE[[#This Row],[R12]]="",Tabel_RIE[[#This Row],[R12]]&lt;70)),"n.v.t.",IF(OR(Tabel_RIE[[#This Row],[E12]]&gt;=15,Tabel_RIE[[#This Row],[R12]]&gt;=70),"√","fout")))</f>
        <v/>
      </c>
      <c r="T324" s="125"/>
      <c r="U324" s="126"/>
      <c r="V324" s="126"/>
      <c r="W324" s="127"/>
      <c r="X324" s="128" t="str">
        <f t="shared" si="6"/>
        <v>Bronaanpak:
Collectieve maatregelen:
Individuele maatregelen:
PBM's:</v>
      </c>
      <c r="Y324" s="119"/>
      <c r="Z324" s="129"/>
      <c r="AA324" s="125"/>
      <c r="AB324" s="122" t="str">
        <f>IF(Tabel_RIE[[#This Row],[E2]]&gt;0,VLOOKUP(Tabel_RIE[[#This Row],[E2]],Tabel_FK_E[],2,FALSE),"")</f>
        <v/>
      </c>
      <c r="AC324" s="125"/>
      <c r="AD324" s="122" t="str">
        <f>IF(Tabel_RIE[[#This Row],[B2]]&gt;0,VLOOKUP(Tabel_RIE[[#This Row],[B2]],Tabel_FK_B[],2,FALSE),"")</f>
        <v/>
      </c>
      <c r="AE324" s="125"/>
      <c r="AF324" s="122" t="str">
        <f>IF(Tabel_RIE[[#This Row],[W2]]&gt;0,VLOOKUP(Tabel_RIE[[#This Row],[W2]],Tabel_FK_W[],2,FALSE),"")</f>
        <v/>
      </c>
      <c r="AG32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22"/>
      <c r="AI324" s="119"/>
      <c r="AJ324" s="127"/>
      <c r="AK32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30" t="str">
        <f>IF(AND(Tabel_RIE[[#This Row],[R12]]&gt;=70,Tabel_RIE[[#This Row],[R22]]&lt;70),"Ja","Nee")</f>
        <v>Ja</v>
      </c>
      <c r="AM324" s="130" t="str">
        <f>IF(Tabel_RIE[[#This Row],[R22]]&lt;&gt;"",Tabel_RIE[[#This Row],[R22]],Tabel_RIE[[#This Row],[R12]])</f>
        <v/>
      </c>
    </row>
    <row r="325" spans="2:39" ht="42" customHeight="1" x14ac:dyDescent="0.2">
      <c r="B325" s="118">
        <v>318</v>
      </c>
      <c r="C325" s="119"/>
      <c r="D325" s="119"/>
      <c r="E325" s="119"/>
      <c r="F325" s="119"/>
      <c r="G325" s="119"/>
      <c r="H325" s="119"/>
      <c r="I325" s="119"/>
      <c r="J325" s="119"/>
      <c r="K325" s="120"/>
      <c r="L325" s="121" t="str">
        <f>IF(Tabel_RIE[[#This Row],[E1]]&gt;0,VLOOKUP(Tabel_RIE[[#This Row],[E1]],Tabel_FK_E[],2,FALSE),"")</f>
        <v/>
      </c>
      <c r="M325" s="120"/>
      <c r="N325" s="122" t="str">
        <f>IF(Tabel_RIE[[#This Row],[B1]]&gt;0,VLOOKUP(Tabel_RIE[[#This Row],[B1]],Tabel_FK_B[],2,FALSE),"")</f>
        <v/>
      </c>
      <c r="O325" s="120"/>
      <c r="P325" s="122" t="str">
        <f>IF(Tabel_RIE[[#This Row],[W1]]&gt;0,VLOOKUP(Tabel_RIE[[#This Row],[W1]],Tabel_FK_W[],2,FALSE),"")</f>
        <v/>
      </c>
      <c r="Q32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22" t="str">
        <f>IF(OR(Tabel_RIE[[#This Row],[E12]]="",Tabel_RIE[[#This Row],[B12]]="",Tabel_RIE[[#This Row],[W12]]=""),"",Tabel_RIE[[#This Row],[E12]]*Tabel_RIE[[#This Row],[B12]]*Tabel_RIE[[#This Row],[W12]])</f>
        <v/>
      </c>
      <c r="S325" s="124" t="str">
        <f>IF(AND(Tabel_RIE[[#This Row],[E12]]="",Tabel_RIE[[#This Row],[R12]]=""),"",IF(AND(OR(Tabel_RIE[[#This Row],[E12]]="",Tabel_RIE[[#This Row],[E12]]&lt;15),OR(Tabel_RIE[[#This Row],[R12]]="",Tabel_RIE[[#This Row],[R12]]&lt;70)),"n.v.t.",IF(OR(Tabel_RIE[[#This Row],[E12]]&gt;=15,Tabel_RIE[[#This Row],[R12]]&gt;=70),"√","fout")))</f>
        <v/>
      </c>
      <c r="T325" s="125"/>
      <c r="U325" s="126"/>
      <c r="V325" s="126"/>
      <c r="W325" s="127"/>
      <c r="X325" s="128" t="str">
        <f t="shared" si="6"/>
        <v>Bronaanpak:
Collectieve maatregelen:
Individuele maatregelen:
PBM's:</v>
      </c>
      <c r="Y325" s="119"/>
      <c r="Z325" s="129"/>
      <c r="AA325" s="125"/>
      <c r="AB325" s="122" t="str">
        <f>IF(Tabel_RIE[[#This Row],[E2]]&gt;0,VLOOKUP(Tabel_RIE[[#This Row],[E2]],Tabel_FK_E[],2,FALSE),"")</f>
        <v/>
      </c>
      <c r="AC325" s="125"/>
      <c r="AD325" s="122" t="str">
        <f>IF(Tabel_RIE[[#This Row],[B2]]&gt;0,VLOOKUP(Tabel_RIE[[#This Row],[B2]],Tabel_FK_B[],2,FALSE),"")</f>
        <v/>
      </c>
      <c r="AE325" s="125"/>
      <c r="AF325" s="122" t="str">
        <f>IF(Tabel_RIE[[#This Row],[W2]]&gt;0,VLOOKUP(Tabel_RIE[[#This Row],[W2]],Tabel_FK_W[],2,FALSE),"")</f>
        <v/>
      </c>
      <c r="AG32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22"/>
      <c r="AI325" s="119"/>
      <c r="AJ325" s="127"/>
      <c r="AK32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30" t="str">
        <f>IF(AND(Tabel_RIE[[#This Row],[R12]]&gt;=70,Tabel_RIE[[#This Row],[R22]]&lt;70),"Ja","Nee")</f>
        <v>Ja</v>
      </c>
      <c r="AM325" s="130" t="str">
        <f>IF(Tabel_RIE[[#This Row],[R22]]&lt;&gt;"",Tabel_RIE[[#This Row],[R22]],Tabel_RIE[[#This Row],[R12]])</f>
        <v/>
      </c>
    </row>
    <row r="326" spans="2:39" ht="42" customHeight="1" x14ac:dyDescent="0.2">
      <c r="B326" s="118">
        <v>319</v>
      </c>
      <c r="C326" s="119"/>
      <c r="D326" s="119"/>
      <c r="E326" s="119"/>
      <c r="F326" s="119"/>
      <c r="G326" s="119"/>
      <c r="H326" s="119"/>
      <c r="I326" s="119"/>
      <c r="J326" s="119"/>
      <c r="K326" s="120"/>
      <c r="L326" s="121" t="str">
        <f>IF(Tabel_RIE[[#This Row],[E1]]&gt;0,VLOOKUP(Tabel_RIE[[#This Row],[E1]],Tabel_FK_E[],2,FALSE),"")</f>
        <v/>
      </c>
      <c r="M326" s="120"/>
      <c r="N326" s="122" t="str">
        <f>IF(Tabel_RIE[[#This Row],[B1]]&gt;0,VLOOKUP(Tabel_RIE[[#This Row],[B1]],Tabel_FK_B[],2,FALSE),"")</f>
        <v/>
      </c>
      <c r="O326" s="120"/>
      <c r="P326" s="122" t="str">
        <f>IF(Tabel_RIE[[#This Row],[W1]]&gt;0,VLOOKUP(Tabel_RIE[[#This Row],[W1]],Tabel_FK_W[],2,FALSE),"")</f>
        <v/>
      </c>
      <c r="Q32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22" t="str">
        <f>IF(OR(Tabel_RIE[[#This Row],[E12]]="",Tabel_RIE[[#This Row],[B12]]="",Tabel_RIE[[#This Row],[W12]]=""),"",Tabel_RIE[[#This Row],[E12]]*Tabel_RIE[[#This Row],[B12]]*Tabel_RIE[[#This Row],[W12]])</f>
        <v/>
      </c>
      <c r="S326" s="124" t="str">
        <f>IF(AND(Tabel_RIE[[#This Row],[E12]]="",Tabel_RIE[[#This Row],[R12]]=""),"",IF(AND(OR(Tabel_RIE[[#This Row],[E12]]="",Tabel_RIE[[#This Row],[E12]]&lt;15),OR(Tabel_RIE[[#This Row],[R12]]="",Tabel_RIE[[#This Row],[R12]]&lt;70)),"n.v.t.",IF(OR(Tabel_RIE[[#This Row],[E12]]&gt;=15,Tabel_RIE[[#This Row],[R12]]&gt;=70),"√","fout")))</f>
        <v/>
      </c>
      <c r="T326" s="125"/>
      <c r="U326" s="126"/>
      <c r="V326" s="126"/>
      <c r="W326" s="127"/>
      <c r="X326" s="128" t="str">
        <f t="shared" si="6"/>
        <v>Bronaanpak:
Collectieve maatregelen:
Individuele maatregelen:
PBM's:</v>
      </c>
      <c r="Y326" s="119"/>
      <c r="Z326" s="129"/>
      <c r="AA326" s="125"/>
      <c r="AB326" s="122" t="str">
        <f>IF(Tabel_RIE[[#This Row],[E2]]&gt;0,VLOOKUP(Tabel_RIE[[#This Row],[E2]],Tabel_FK_E[],2,FALSE),"")</f>
        <v/>
      </c>
      <c r="AC326" s="125"/>
      <c r="AD326" s="122" t="str">
        <f>IF(Tabel_RIE[[#This Row],[B2]]&gt;0,VLOOKUP(Tabel_RIE[[#This Row],[B2]],Tabel_FK_B[],2,FALSE),"")</f>
        <v/>
      </c>
      <c r="AE326" s="125"/>
      <c r="AF326" s="122" t="str">
        <f>IF(Tabel_RIE[[#This Row],[W2]]&gt;0,VLOOKUP(Tabel_RIE[[#This Row],[W2]],Tabel_FK_W[],2,FALSE),"")</f>
        <v/>
      </c>
      <c r="AG32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22"/>
      <c r="AI326" s="119"/>
      <c r="AJ326" s="127"/>
      <c r="AK32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30" t="str">
        <f>IF(AND(Tabel_RIE[[#This Row],[R12]]&gt;=70,Tabel_RIE[[#This Row],[R22]]&lt;70),"Ja","Nee")</f>
        <v>Ja</v>
      </c>
      <c r="AM326" s="130" t="str">
        <f>IF(Tabel_RIE[[#This Row],[R22]]&lt;&gt;"",Tabel_RIE[[#This Row],[R22]],Tabel_RIE[[#This Row],[R12]])</f>
        <v/>
      </c>
    </row>
    <row r="327" spans="2:39" ht="42" customHeight="1" x14ac:dyDescent="0.2">
      <c r="B327" s="118">
        <v>320</v>
      </c>
      <c r="C327" s="119"/>
      <c r="D327" s="119"/>
      <c r="E327" s="119"/>
      <c r="F327" s="119"/>
      <c r="G327" s="119"/>
      <c r="H327" s="119"/>
      <c r="I327" s="119"/>
      <c r="J327" s="119"/>
      <c r="K327" s="120"/>
      <c r="L327" s="121" t="str">
        <f>IF(Tabel_RIE[[#This Row],[E1]]&gt;0,VLOOKUP(Tabel_RIE[[#This Row],[E1]],Tabel_FK_E[],2,FALSE),"")</f>
        <v/>
      </c>
      <c r="M327" s="120"/>
      <c r="N327" s="122" t="str">
        <f>IF(Tabel_RIE[[#This Row],[B1]]&gt;0,VLOOKUP(Tabel_RIE[[#This Row],[B1]],Tabel_FK_B[],2,FALSE),"")</f>
        <v/>
      </c>
      <c r="O327" s="120"/>
      <c r="P327" s="122" t="str">
        <f>IF(Tabel_RIE[[#This Row],[W1]]&gt;0,VLOOKUP(Tabel_RIE[[#This Row],[W1]],Tabel_FK_W[],2,FALSE),"")</f>
        <v/>
      </c>
      <c r="Q32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22" t="str">
        <f>IF(OR(Tabel_RIE[[#This Row],[E12]]="",Tabel_RIE[[#This Row],[B12]]="",Tabel_RIE[[#This Row],[W12]]=""),"",Tabel_RIE[[#This Row],[E12]]*Tabel_RIE[[#This Row],[B12]]*Tabel_RIE[[#This Row],[W12]])</f>
        <v/>
      </c>
      <c r="S327" s="124" t="str">
        <f>IF(AND(Tabel_RIE[[#This Row],[E12]]="",Tabel_RIE[[#This Row],[R12]]=""),"",IF(AND(OR(Tabel_RIE[[#This Row],[E12]]="",Tabel_RIE[[#This Row],[E12]]&lt;15),OR(Tabel_RIE[[#This Row],[R12]]="",Tabel_RIE[[#This Row],[R12]]&lt;70)),"n.v.t.",IF(OR(Tabel_RIE[[#This Row],[E12]]&gt;=15,Tabel_RIE[[#This Row],[R12]]&gt;=70),"√","fout")))</f>
        <v/>
      </c>
      <c r="T327" s="125"/>
      <c r="U327" s="126"/>
      <c r="V327" s="126"/>
      <c r="W327" s="127"/>
      <c r="X327" s="128" t="str">
        <f t="shared" si="6"/>
        <v>Bronaanpak:
Collectieve maatregelen:
Individuele maatregelen:
PBM's:</v>
      </c>
      <c r="Y327" s="119"/>
      <c r="Z327" s="129"/>
      <c r="AA327" s="125"/>
      <c r="AB327" s="122" t="str">
        <f>IF(Tabel_RIE[[#This Row],[E2]]&gt;0,VLOOKUP(Tabel_RIE[[#This Row],[E2]],Tabel_FK_E[],2,FALSE),"")</f>
        <v/>
      </c>
      <c r="AC327" s="125"/>
      <c r="AD327" s="122" t="str">
        <f>IF(Tabel_RIE[[#This Row],[B2]]&gt;0,VLOOKUP(Tabel_RIE[[#This Row],[B2]],Tabel_FK_B[],2,FALSE),"")</f>
        <v/>
      </c>
      <c r="AE327" s="125"/>
      <c r="AF327" s="122" t="str">
        <f>IF(Tabel_RIE[[#This Row],[W2]]&gt;0,VLOOKUP(Tabel_RIE[[#This Row],[W2]],Tabel_FK_W[],2,FALSE),"")</f>
        <v/>
      </c>
      <c r="AG32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22"/>
      <c r="AI327" s="119"/>
      <c r="AJ327" s="127"/>
      <c r="AK32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30" t="str">
        <f>IF(AND(Tabel_RIE[[#This Row],[R12]]&gt;=70,Tabel_RIE[[#This Row],[R22]]&lt;70),"Ja","Nee")</f>
        <v>Ja</v>
      </c>
      <c r="AM327" s="130" t="str">
        <f>IF(Tabel_RIE[[#This Row],[R22]]&lt;&gt;"",Tabel_RIE[[#This Row],[R22]],Tabel_RIE[[#This Row],[R12]])</f>
        <v/>
      </c>
    </row>
    <row r="328" spans="2:39" ht="42" customHeight="1" x14ac:dyDescent="0.2">
      <c r="B328" s="118">
        <v>321</v>
      </c>
      <c r="C328" s="119"/>
      <c r="D328" s="119"/>
      <c r="E328" s="119"/>
      <c r="F328" s="119"/>
      <c r="G328" s="119"/>
      <c r="H328" s="119"/>
      <c r="I328" s="119"/>
      <c r="J328" s="119"/>
      <c r="K328" s="120"/>
      <c r="L328" s="121" t="str">
        <f>IF(Tabel_RIE[[#This Row],[E1]]&gt;0,VLOOKUP(Tabel_RIE[[#This Row],[E1]],Tabel_FK_E[],2,FALSE),"")</f>
        <v/>
      </c>
      <c r="M328" s="120"/>
      <c r="N328" s="122" t="str">
        <f>IF(Tabel_RIE[[#This Row],[B1]]&gt;0,VLOOKUP(Tabel_RIE[[#This Row],[B1]],Tabel_FK_B[],2,FALSE),"")</f>
        <v/>
      </c>
      <c r="O328" s="120"/>
      <c r="P328" s="122" t="str">
        <f>IF(Tabel_RIE[[#This Row],[W1]]&gt;0,VLOOKUP(Tabel_RIE[[#This Row],[W1]],Tabel_FK_W[],2,FALSE),"")</f>
        <v/>
      </c>
      <c r="Q32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22" t="str">
        <f>IF(OR(Tabel_RIE[[#This Row],[E12]]="",Tabel_RIE[[#This Row],[B12]]="",Tabel_RIE[[#This Row],[W12]]=""),"",Tabel_RIE[[#This Row],[E12]]*Tabel_RIE[[#This Row],[B12]]*Tabel_RIE[[#This Row],[W12]])</f>
        <v/>
      </c>
      <c r="S328" s="124" t="str">
        <f>IF(AND(Tabel_RIE[[#This Row],[E12]]="",Tabel_RIE[[#This Row],[R12]]=""),"",IF(AND(OR(Tabel_RIE[[#This Row],[E12]]="",Tabel_RIE[[#This Row],[E12]]&lt;15),OR(Tabel_RIE[[#This Row],[R12]]="",Tabel_RIE[[#This Row],[R12]]&lt;70)),"n.v.t.",IF(OR(Tabel_RIE[[#This Row],[E12]]&gt;=15,Tabel_RIE[[#This Row],[R12]]&gt;=70),"√","fout")))</f>
        <v/>
      </c>
      <c r="T328" s="125"/>
      <c r="U328" s="126"/>
      <c r="V328" s="126"/>
      <c r="W328" s="127"/>
      <c r="X328" s="128" t="str">
        <f t="shared" si="6"/>
        <v>Bronaanpak:
Collectieve maatregelen:
Individuele maatregelen:
PBM's:</v>
      </c>
      <c r="Y328" s="119"/>
      <c r="Z328" s="129"/>
      <c r="AA328" s="125"/>
      <c r="AB328" s="122" t="str">
        <f>IF(Tabel_RIE[[#This Row],[E2]]&gt;0,VLOOKUP(Tabel_RIE[[#This Row],[E2]],Tabel_FK_E[],2,FALSE),"")</f>
        <v/>
      </c>
      <c r="AC328" s="125"/>
      <c r="AD328" s="122" t="str">
        <f>IF(Tabel_RIE[[#This Row],[B2]]&gt;0,VLOOKUP(Tabel_RIE[[#This Row],[B2]],Tabel_FK_B[],2,FALSE),"")</f>
        <v/>
      </c>
      <c r="AE328" s="125"/>
      <c r="AF328" s="122" t="str">
        <f>IF(Tabel_RIE[[#This Row],[W2]]&gt;0,VLOOKUP(Tabel_RIE[[#This Row],[W2]],Tabel_FK_W[],2,FALSE),"")</f>
        <v/>
      </c>
      <c r="AG32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22"/>
      <c r="AI328" s="119"/>
      <c r="AJ328" s="127"/>
      <c r="AK32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30" t="str">
        <f>IF(AND(Tabel_RIE[[#This Row],[R12]]&gt;=70,Tabel_RIE[[#This Row],[R22]]&lt;70),"Ja","Nee")</f>
        <v>Ja</v>
      </c>
      <c r="AM328" s="130" t="str">
        <f>IF(Tabel_RIE[[#This Row],[R22]]&lt;&gt;"",Tabel_RIE[[#This Row],[R22]],Tabel_RIE[[#This Row],[R12]])</f>
        <v/>
      </c>
    </row>
    <row r="329" spans="2:39" ht="42" customHeight="1" x14ac:dyDescent="0.2">
      <c r="B329" s="118">
        <v>322</v>
      </c>
      <c r="C329" s="119"/>
      <c r="D329" s="119"/>
      <c r="E329" s="119"/>
      <c r="F329" s="119"/>
      <c r="G329" s="119"/>
      <c r="H329" s="119"/>
      <c r="I329" s="119"/>
      <c r="J329" s="119"/>
      <c r="K329" s="120"/>
      <c r="L329" s="121" t="str">
        <f>IF(Tabel_RIE[[#This Row],[E1]]&gt;0,VLOOKUP(Tabel_RIE[[#This Row],[E1]],Tabel_FK_E[],2,FALSE),"")</f>
        <v/>
      </c>
      <c r="M329" s="120"/>
      <c r="N329" s="122" t="str">
        <f>IF(Tabel_RIE[[#This Row],[B1]]&gt;0,VLOOKUP(Tabel_RIE[[#This Row],[B1]],Tabel_FK_B[],2,FALSE),"")</f>
        <v/>
      </c>
      <c r="O329" s="120"/>
      <c r="P329" s="122" t="str">
        <f>IF(Tabel_RIE[[#This Row],[W1]]&gt;0,VLOOKUP(Tabel_RIE[[#This Row],[W1]],Tabel_FK_W[],2,FALSE),"")</f>
        <v/>
      </c>
      <c r="Q32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22" t="str">
        <f>IF(OR(Tabel_RIE[[#This Row],[E12]]="",Tabel_RIE[[#This Row],[B12]]="",Tabel_RIE[[#This Row],[W12]]=""),"",Tabel_RIE[[#This Row],[E12]]*Tabel_RIE[[#This Row],[B12]]*Tabel_RIE[[#This Row],[W12]])</f>
        <v/>
      </c>
      <c r="S329" s="124" t="str">
        <f>IF(AND(Tabel_RIE[[#This Row],[E12]]="",Tabel_RIE[[#This Row],[R12]]=""),"",IF(AND(OR(Tabel_RIE[[#This Row],[E12]]="",Tabel_RIE[[#This Row],[E12]]&lt;15),OR(Tabel_RIE[[#This Row],[R12]]="",Tabel_RIE[[#This Row],[R12]]&lt;70)),"n.v.t.",IF(OR(Tabel_RIE[[#This Row],[E12]]&gt;=15,Tabel_RIE[[#This Row],[R12]]&gt;=70),"√","fout")))</f>
        <v/>
      </c>
      <c r="T329" s="125"/>
      <c r="U329" s="126"/>
      <c r="V329" s="126"/>
      <c r="W329" s="127"/>
      <c r="X329" s="128" t="str">
        <f t="shared" si="6"/>
        <v>Bronaanpak:
Collectieve maatregelen:
Individuele maatregelen:
PBM's:</v>
      </c>
      <c r="Y329" s="119"/>
      <c r="Z329" s="129"/>
      <c r="AA329" s="125"/>
      <c r="AB329" s="122" t="str">
        <f>IF(Tabel_RIE[[#This Row],[E2]]&gt;0,VLOOKUP(Tabel_RIE[[#This Row],[E2]],Tabel_FK_E[],2,FALSE),"")</f>
        <v/>
      </c>
      <c r="AC329" s="125"/>
      <c r="AD329" s="122" t="str">
        <f>IF(Tabel_RIE[[#This Row],[B2]]&gt;0,VLOOKUP(Tabel_RIE[[#This Row],[B2]],Tabel_FK_B[],2,FALSE),"")</f>
        <v/>
      </c>
      <c r="AE329" s="125"/>
      <c r="AF329" s="122" t="str">
        <f>IF(Tabel_RIE[[#This Row],[W2]]&gt;0,VLOOKUP(Tabel_RIE[[#This Row],[W2]],Tabel_FK_W[],2,FALSE),"")</f>
        <v/>
      </c>
      <c r="AG32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22"/>
      <c r="AI329" s="119"/>
      <c r="AJ329" s="127"/>
      <c r="AK32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30" t="str">
        <f>IF(AND(Tabel_RIE[[#This Row],[R12]]&gt;=70,Tabel_RIE[[#This Row],[R22]]&lt;70),"Ja","Nee")</f>
        <v>Ja</v>
      </c>
      <c r="AM329" s="130" t="str">
        <f>IF(Tabel_RIE[[#This Row],[R22]]&lt;&gt;"",Tabel_RIE[[#This Row],[R22]],Tabel_RIE[[#This Row],[R12]])</f>
        <v/>
      </c>
    </row>
    <row r="330" spans="2:39" ht="42" customHeight="1" x14ac:dyDescent="0.2">
      <c r="B330" s="118">
        <v>323</v>
      </c>
      <c r="C330" s="119"/>
      <c r="D330" s="119"/>
      <c r="E330" s="119"/>
      <c r="F330" s="119"/>
      <c r="G330" s="119"/>
      <c r="H330" s="119"/>
      <c r="I330" s="119"/>
      <c r="J330" s="119"/>
      <c r="K330" s="120"/>
      <c r="L330" s="121" t="str">
        <f>IF(Tabel_RIE[[#This Row],[E1]]&gt;0,VLOOKUP(Tabel_RIE[[#This Row],[E1]],Tabel_FK_E[],2,FALSE),"")</f>
        <v/>
      </c>
      <c r="M330" s="120"/>
      <c r="N330" s="122" t="str">
        <f>IF(Tabel_RIE[[#This Row],[B1]]&gt;0,VLOOKUP(Tabel_RIE[[#This Row],[B1]],Tabel_FK_B[],2,FALSE),"")</f>
        <v/>
      </c>
      <c r="O330" s="120"/>
      <c r="P330" s="122" t="str">
        <f>IF(Tabel_RIE[[#This Row],[W1]]&gt;0,VLOOKUP(Tabel_RIE[[#This Row],[W1]],Tabel_FK_W[],2,FALSE),"")</f>
        <v/>
      </c>
      <c r="Q33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22" t="str">
        <f>IF(OR(Tabel_RIE[[#This Row],[E12]]="",Tabel_RIE[[#This Row],[B12]]="",Tabel_RIE[[#This Row],[W12]]=""),"",Tabel_RIE[[#This Row],[E12]]*Tabel_RIE[[#This Row],[B12]]*Tabel_RIE[[#This Row],[W12]])</f>
        <v/>
      </c>
      <c r="S330" s="124" t="str">
        <f>IF(AND(Tabel_RIE[[#This Row],[E12]]="",Tabel_RIE[[#This Row],[R12]]=""),"",IF(AND(OR(Tabel_RIE[[#This Row],[E12]]="",Tabel_RIE[[#This Row],[E12]]&lt;15),OR(Tabel_RIE[[#This Row],[R12]]="",Tabel_RIE[[#This Row],[R12]]&lt;70)),"n.v.t.",IF(OR(Tabel_RIE[[#This Row],[E12]]&gt;=15,Tabel_RIE[[#This Row],[R12]]&gt;=70),"√","fout")))</f>
        <v/>
      </c>
      <c r="T330" s="125"/>
      <c r="U330" s="126"/>
      <c r="V330" s="126"/>
      <c r="W330" s="127"/>
      <c r="X330" s="128" t="str">
        <f t="shared" si="6"/>
        <v>Bronaanpak:
Collectieve maatregelen:
Individuele maatregelen:
PBM's:</v>
      </c>
      <c r="Y330" s="119"/>
      <c r="Z330" s="129"/>
      <c r="AA330" s="125"/>
      <c r="AB330" s="122" t="str">
        <f>IF(Tabel_RIE[[#This Row],[E2]]&gt;0,VLOOKUP(Tabel_RIE[[#This Row],[E2]],Tabel_FK_E[],2,FALSE),"")</f>
        <v/>
      </c>
      <c r="AC330" s="125"/>
      <c r="AD330" s="122" t="str">
        <f>IF(Tabel_RIE[[#This Row],[B2]]&gt;0,VLOOKUP(Tabel_RIE[[#This Row],[B2]],Tabel_FK_B[],2,FALSE),"")</f>
        <v/>
      </c>
      <c r="AE330" s="125"/>
      <c r="AF330" s="122" t="str">
        <f>IF(Tabel_RIE[[#This Row],[W2]]&gt;0,VLOOKUP(Tabel_RIE[[#This Row],[W2]],Tabel_FK_W[],2,FALSE),"")</f>
        <v/>
      </c>
      <c r="AG33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22"/>
      <c r="AI330" s="119"/>
      <c r="AJ330" s="127"/>
      <c r="AK33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30" t="str">
        <f>IF(AND(Tabel_RIE[[#This Row],[R12]]&gt;=70,Tabel_RIE[[#This Row],[R22]]&lt;70),"Ja","Nee")</f>
        <v>Ja</v>
      </c>
      <c r="AM330" s="130" t="str">
        <f>IF(Tabel_RIE[[#This Row],[R22]]&lt;&gt;"",Tabel_RIE[[#This Row],[R22]],Tabel_RIE[[#This Row],[R12]])</f>
        <v/>
      </c>
    </row>
    <row r="331" spans="2:39" ht="42" customHeight="1" x14ac:dyDescent="0.2">
      <c r="B331" s="118">
        <v>324</v>
      </c>
      <c r="C331" s="119"/>
      <c r="D331" s="119"/>
      <c r="E331" s="119"/>
      <c r="F331" s="119"/>
      <c r="G331" s="119"/>
      <c r="H331" s="119"/>
      <c r="I331" s="119"/>
      <c r="J331" s="119"/>
      <c r="K331" s="120"/>
      <c r="L331" s="121" t="str">
        <f>IF(Tabel_RIE[[#This Row],[E1]]&gt;0,VLOOKUP(Tabel_RIE[[#This Row],[E1]],Tabel_FK_E[],2,FALSE),"")</f>
        <v/>
      </c>
      <c r="M331" s="120"/>
      <c r="N331" s="122" t="str">
        <f>IF(Tabel_RIE[[#This Row],[B1]]&gt;0,VLOOKUP(Tabel_RIE[[#This Row],[B1]],Tabel_FK_B[],2,FALSE),"")</f>
        <v/>
      </c>
      <c r="O331" s="120"/>
      <c r="P331" s="122" t="str">
        <f>IF(Tabel_RIE[[#This Row],[W1]]&gt;0,VLOOKUP(Tabel_RIE[[#This Row],[W1]],Tabel_FK_W[],2,FALSE),"")</f>
        <v/>
      </c>
      <c r="Q33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22" t="str">
        <f>IF(OR(Tabel_RIE[[#This Row],[E12]]="",Tabel_RIE[[#This Row],[B12]]="",Tabel_RIE[[#This Row],[W12]]=""),"",Tabel_RIE[[#This Row],[E12]]*Tabel_RIE[[#This Row],[B12]]*Tabel_RIE[[#This Row],[W12]])</f>
        <v/>
      </c>
      <c r="S331" s="124" t="str">
        <f>IF(AND(Tabel_RIE[[#This Row],[E12]]="",Tabel_RIE[[#This Row],[R12]]=""),"",IF(AND(OR(Tabel_RIE[[#This Row],[E12]]="",Tabel_RIE[[#This Row],[E12]]&lt;15),OR(Tabel_RIE[[#This Row],[R12]]="",Tabel_RIE[[#This Row],[R12]]&lt;70)),"n.v.t.",IF(OR(Tabel_RIE[[#This Row],[E12]]&gt;=15,Tabel_RIE[[#This Row],[R12]]&gt;=70),"√","fout")))</f>
        <v/>
      </c>
      <c r="T331" s="125"/>
      <c r="U331" s="126"/>
      <c r="V331" s="126"/>
      <c r="W331" s="127"/>
      <c r="X331" s="128" t="str">
        <f t="shared" si="6"/>
        <v>Bronaanpak:
Collectieve maatregelen:
Individuele maatregelen:
PBM's:</v>
      </c>
      <c r="Y331" s="119"/>
      <c r="Z331" s="129"/>
      <c r="AA331" s="125"/>
      <c r="AB331" s="122" t="str">
        <f>IF(Tabel_RIE[[#This Row],[E2]]&gt;0,VLOOKUP(Tabel_RIE[[#This Row],[E2]],Tabel_FK_E[],2,FALSE),"")</f>
        <v/>
      </c>
      <c r="AC331" s="125"/>
      <c r="AD331" s="122" t="str">
        <f>IF(Tabel_RIE[[#This Row],[B2]]&gt;0,VLOOKUP(Tabel_RIE[[#This Row],[B2]],Tabel_FK_B[],2,FALSE),"")</f>
        <v/>
      </c>
      <c r="AE331" s="125"/>
      <c r="AF331" s="122" t="str">
        <f>IF(Tabel_RIE[[#This Row],[W2]]&gt;0,VLOOKUP(Tabel_RIE[[#This Row],[W2]],Tabel_FK_W[],2,FALSE),"")</f>
        <v/>
      </c>
      <c r="AG33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22"/>
      <c r="AI331" s="119"/>
      <c r="AJ331" s="127"/>
      <c r="AK33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30" t="str">
        <f>IF(AND(Tabel_RIE[[#This Row],[R12]]&gt;=70,Tabel_RIE[[#This Row],[R22]]&lt;70),"Ja","Nee")</f>
        <v>Ja</v>
      </c>
      <c r="AM331" s="130" t="str">
        <f>IF(Tabel_RIE[[#This Row],[R22]]&lt;&gt;"",Tabel_RIE[[#This Row],[R22]],Tabel_RIE[[#This Row],[R12]])</f>
        <v/>
      </c>
    </row>
    <row r="332" spans="2:39" ht="42" customHeight="1" x14ac:dyDescent="0.2">
      <c r="B332" s="118">
        <v>325</v>
      </c>
      <c r="C332" s="119"/>
      <c r="D332" s="119"/>
      <c r="E332" s="119"/>
      <c r="F332" s="119"/>
      <c r="G332" s="119"/>
      <c r="H332" s="119"/>
      <c r="I332" s="119"/>
      <c r="J332" s="119"/>
      <c r="K332" s="120"/>
      <c r="L332" s="121" t="str">
        <f>IF(Tabel_RIE[[#This Row],[E1]]&gt;0,VLOOKUP(Tabel_RIE[[#This Row],[E1]],Tabel_FK_E[],2,FALSE),"")</f>
        <v/>
      </c>
      <c r="M332" s="120"/>
      <c r="N332" s="122" t="str">
        <f>IF(Tabel_RIE[[#This Row],[B1]]&gt;0,VLOOKUP(Tabel_RIE[[#This Row],[B1]],Tabel_FK_B[],2,FALSE),"")</f>
        <v/>
      </c>
      <c r="O332" s="120"/>
      <c r="P332" s="122" t="str">
        <f>IF(Tabel_RIE[[#This Row],[W1]]&gt;0,VLOOKUP(Tabel_RIE[[#This Row],[W1]],Tabel_FK_W[],2,FALSE),"")</f>
        <v/>
      </c>
      <c r="Q33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22" t="str">
        <f>IF(OR(Tabel_RIE[[#This Row],[E12]]="",Tabel_RIE[[#This Row],[B12]]="",Tabel_RIE[[#This Row],[W12]]=""),"",Tabel_RIE[[#This Row],[E12]]*Tabel_RIE[[#This Row],[B12]]*Tabel_RIE[[#This Row],[W12]])</f>
        <v/>
      </c>
      <c r="S332" s="124" t="str">
        <f>IF(AND(Tabel_RIE[[#This Row],[E12]]="",Tabel_RIE[[#This Row],[R12]]=""),"",IF(AND(OR(Tabel_RIE[[#This Row],[E12]]="",Tabel_RIE[[#This Row],[E12]]&lt;15),OR(Tabel_RIE[[#This Row],[R12]]="",Tabel_RIE[[#This Row],[R12]]&lt;70)),"n.v.t.",IF(OR(Tabel_RIE[[#This Row],[E12]]&gt;=15,Tabel_RIE[[#This Row],[R12]]&gt;=70),"√","fout")))</f>
        <v/>
      </c>
      <c r="T332" s="125"/>
      <c r="U332" s="126"/>
      <c r="V332" s="126"/>
      <c r="W332" s="127"/>
      <c r="X332" s="128" t="str">
        <f t="shared" si="6"/>
        <v>Bronaanpak:
Collectieve maatregelen:
Individuele maatregelen:
PBM's:</v>
      </c>
      <c r="Y332" s="119"/>
      <c r="Z332" s="129"/>
      <c r="AA332" s="125"/>
      <c r="AB332" s="122" t="str">
        <f>IF(Tabel_RIE[[#This Row],[E2]]&gt;0,VLOOKUP(Tabel_RIE[[#This Row],[E2]],Tabel_FK_E[],2,FALSE),"")</f>
        <v/>
      </c>
      <c r="AC332" s="125"/>
      <c r="AD332" s="122" t="str">
        <f>IF(Tabel_RIE[[#This Row],[B2]]&gt;0,VLOOKUP(Tabel_RIE[[#This Row],[B2]],Tabel_FK_B[],2,FALSE),"")</f>
        <v/>
      </c>
      <c r="AE332" s="125"/>
      <c r="AF332" s="122" t="str">
        <f>IF(Tabel_RIE[[#This Row],[W2]]&gt;0,VLOOKUP(Tabel_RIE[[#This Row],[W2]],Tabel_FK_W[],2,FALSE),"")</f>
        <v/>
      </c>
      <c r="AG33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22"/>
      <c r="AI332" s="119"/>
      <c r="AJ332" s="127"/>
      <c r="AK33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30" t="str">
        <f>IF(AND(Tabel_RIE[[#This Row],[R12]]&gt;=70,Tabel_RIE[[#This Row],[R22]]&lt;70),"Ja","Nee")</f>
        <v>Ja</v>
      </c>
      <c r="AM332" s="130" t="str">
        <f>IF(Tabel_RIE[[#This Row],[R22]]&lt;&gt;"",Tabel_RIE[[#This Row],[R22]],Tabel_RIE[[#This Row],[R12]])</f>
        <v/>
      </c>
    </row>
    <row r="333" spans="2:39" ht="42" customHeight="1" x14ac:dyDescent="0.2">
      <c r="B333" s="118">
        <v>326</v>
      </c>
      <c r="C333" s="119"/>
      <c r="D333" s="119"/>
      <c r="E333" s="119"/>
      <c r="F333" s="119"/>
      <c r="G333" s="119"/>
      <c r="H333" s="119"/>
      <c r="I333" s="119"/>
      <c r="J333" s="119"/>
      <c r="K333" s="120"/>
      <c r="L333" s="121" t="str">
        <f>IF(Tabel_RIE[[#This Row],[E1]]&gt;0,VLOOKUP(Tabel_RIE[[#This Row],[E1]],Tabel_FK_E[],2,FALSE),"")</f>
        <v/>
      </c>
      <c r="M333" s="120"/>
      <c r="N333" s="122" t="str">
        <f>IF(Tabel_RIE[[#This Row],[B1]]&gt;0,VLOOKUP(Tabel_RIE[[#This Row],[B1]],Tabel_FK_B[],2,FALSE),"")</f>
        <v/>
      </c>
      <c r="O333" s="120"/>
      <c r="P333" s="122" t="str">
        <f>IF(Tabel_RIE[[#This Row],[W1]]&gt;0,VLOOKUP(Tabel_RIE[[#This Row],[W1]],Tabel_FK_W[],2,FALSE),"")</f>
        <v/>
      </c>
      <c r="Q33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22" t="str">
        <f>IF(OR(Tabel_RIE[[#This Row],[E12]]="",Tabel_RIE[[#This Row],[B12]]="",Tabel_RIE[[#This Row],[W12]]=""),"",Tabel_RIE[[#This Row],[E12]]*Tabel_RIE[[#This Row],[B12]]*Tabel_RIE[[#This Row],[W12]])</f>
        <v/>
      </c>
      <c r="S333" s="124" t="str">
        <f>IF(AND(Tabel_RIE[[#This Row],[E12]]="",Tabel_RIE[[#This Row],[R12]]=""),"",IF(AND(OR(Tabel_RIE[[#This Row],[E12]]="",Tabel_RIE[[#This Row],[E12]]&lt;15),OR(Tabel_RIE[[#This Row],[R12]]="",Tabel_RIE[[#This Row],[R12]]&lt;70)),"n.v.t.",IF(OR(Tabel_RIE[[#This Row],[E12]]&gt;=15,Tabel_RIE[[#This Row],[R12]]&gt;=70),"√","fout")))</f>
        <v/>
      </c>
      <c r="T333" s="125"/>
      <c r="U333" s="126"/>
      <c r="V333" s="126"/>
      <c r="W333" s="127"/>
      <c r="X333" s="128" t="str">
        <f t="shared" si="6"/>
        <v>Bronaanpak:
Collectieve maatregelen:
Individuele maatregelen:
PBM's:</v>
      </c>
      <c r="Y333" s="119"/>
      <c r="Z333" s="129"/>
      <c r="AA333" s="125"/>
      <c r="AB333" s="122" t="str">
        <f>IF(Tabel_RIE[[#This Row],[E2]]&gt;0,VLOOKUP(Tabel_RIE[[#This Row],[E2]],Tabel_FK_E[],2,FALSE),"")</f>
        <v/>
      </c>
      <c r="AC333" s="125"/>
      <c r="AD333" s="122" t="str">
        <f>IF(Tabel_RIE[[#This Row],[B2]]&gt;0,VLOOKUP(Tabel_RIE[[#This Row],[B2]],Tabel_FK_B[],2,FALSE),"")</f>
        <v/>
      </c>
      <c r="AE333" s="125"/>
      <c r="AF333" s="122" t="str">
        <f>IF(Tabel_RIE[[#This Row],[W2]]&gt;0,VLOOKUP(Tabel_RIE[[#This Row],[W2]],Tabel_FK_W[],2,FALSE),"")</f>
        <v/>
      </c>
      <c r="AG33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22"/>
      <c r="AI333" s="119"/>
      <c r="AJ333" s="127"/>
      <c r="AK33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30" t="str">
        <f>IF(AND(Tabel_RIE[[#This Row],[R12]]&gt;=70,Tabel_RIE[[#This Row],[R22]]&lt;70),"Ja","Nee")</f>
        <v>Ja</v>
      </c>
      <c r="AM333" s="130" t="str">
        <f>IF(Tabel_RIE[[#This Row],[R22]]&lt;&gt;"",Tabel_RIE[[#This Row],[R22]],Tabel_RIE[[#This Row],[R12]])</f>
        <v/>
      </c>
    </row>
    <row r="334" spans="2:39" ht="42" customHeight="1" x14ac:dyDescent="0.2">
      <c r="B334" s="118">
        <v>327</v>
      </c>
      <c r="C334" s="119"/>
      <c r="D334" s="119"/>
      <c r="E334" s="119"/>
      <c r="F334" s="119"/>
      <c r="G334" s="119"/>
      <c r="H334" s="119"/>
      <c r="I334" s="119"/>
      <c r="J334" s="119"/>
      <c r="K334" s="120"/>
      <c r="L334" s="121" t="str">
        <f>IF(Tabel_RIE[[#This Row],[E1]]&gt;0,VLOOKUP(Tabel_RIE[[#This Row],[E1]],Tabel_FK_E[],2,FALSE),"")</f>
        <v/>
      </c>
      <c r="M334" s="120"/>
      <c r="N334" s="122" t="str">
        <f>IF(Tabel_RIE[[#This Row],[B1]]&gt;0,VLOOKUP(Tabel_RIE[[#This Row],[B1]],Tabel_FK_B[],2,FALSE),"")</f>
        <v/>
      </c>
      <c r="O334" s="120"/>
      <c r="P334" s="122" t="str">
        <f>IF(Tabel_RIE[[#This Row],[W1]]&gt;0,VLOOKUP(Tabel_RIE[[#This Row],[W1]],Tabel_FK_W[],2,FALSE),"")</f>
        <v/>
      </c>
      <c r="Q33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22" t="str">
        <f>IF(OR(Tabel_RIE[[#This Row],[E12]]="",Tabel_RIE[[#This Row],[B12]]="",Tabel_RIE[[#This Row],[W12]]=""),"",Tabel_RIE[[#This Row],[E12]]*Tabel_RIE[[#This Row],[B12]]*Tabel_RIE[[#This Row],[W12]])</f>
        <v/>
      </c>
      <c r="S334" s="124" t="str">
        <f>IF(AND(Tabel_RIE[[#This Row],[E12]]="",Tabel_RIE[[#This Row],[R12]]=""),"",IF(AND(OR(Tabel_RIE[[#This Row],[E12]]="",Tabel_RIE[[#This Row],[E12]]&lt;15),OR(Tabel_RIE[[#This Row],[R12]]="",Tabel_RIE[[#This Row],[R12]]&lt;70)),"n.v.t.",IF(OR(Tabel_RIE[[#This Row],[E12]]&gt;=15,Tabel_RIE[[#This Row],[R12]]&gt;=70),"√","fout")))</f>
        <v/>
      </c>
      <c r="T334" s="125"/>
      <c r="U334" s="126"/>
      <c r="V334" s="126"/>
      <c r="W334" s="127"/>
      <c r="X334" s="128" t="str">
        <f t="shared" ref="X334:X365" si="7">$X$1</f>
        <v>Bronaanpak:
Collectieve maatregelen:
Individuele maatregelen:
PBM's:</v>
      </c>
      <c r="Y334" s="119"/>
      <c r="Z334" s="129"/>
      <c r="AA334" s="125"/>
      <c r="AB334" s="122" t="str">
        <f>IF(Tabel_RIE[[#This Row],[E2]]&gt;0,VLOOKUP(Tabel_RIE[[#This Row],[E2]],Tabel_FK_E[],2,FALSE),"")</f>
        <v/>
      </c>
      <c r="AC334" s="125"/>
      <c r="AD334" s="122" t="str">
        <f>IF(Tabel_RIE[[#This Row],[B2]]&gt;0,VLOOKUP(Tabel_RIE[[#This Row],[B2]],Tabel_FK_B[],2,FALSE),"")</f>
        <v/>
      </c>
      <c r="AE334" s="125"/>
      <c r="AF334" s="122" t="str">
        <f>IF(Tabel_RIE[[#This Row],[W2]]&gt;0,VLOOKUP(Tabel_RIE[[#This Row],[W2]],Tabel_FK_W[],2,FALSE),"")</f>
        <v/>
      </c>
      <c r="AG33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22"/>
      <c r="AI334" s="119"/>
      <c r="AJ334" s="127"/>
      <c r="AK33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30" t="str">
        <f>IF(AND(Tabel_RIE[[#This Row],[R12]]&gt;=70,Tabel_RIE[[#This Row],[R22]]&lt;70),"Ja","Nee")</f>
        <v>Ja</v>
      </c>
      <c r="AM334" s="130" t="str">
        <f>IF(Tabel_RIE[[#This Row],[R22]]&lt;&gt;"",Tabel_RIE[[#This Row],[R22]],Tabel_RIE[[#This Row],[R12]])</f>
        <v/>
      </c>
    </row>
    <row r="335" spans="2:39" ht="42" customHeight="1" x14ac:dyDescent="0.2">
      <c r="B335" s="118">
        <v>328</v>
      </c>
      <c r="C335" s="119"/>
      <c r="D335" s="119"/>
      <c r="E335" s="119"/>
      <c r="F335" s="119"/>
      <c r="G335" s="119"/>
      <c r="H335" s="119"/>
      <c r="I335" s="119"/>
      <c r="J335" s="119"/>
      <c r="K335" s="120"/>
      <c r="L335" s="121" t="str">
        <f>IF(Tabel_RIE[[#This Row],[E1]]&gt;0,VLOOKUP(Tabel_RIE[[#This Row],[E1]],Tabel_FK_E[],2,FALSE),"")</f>
        <v/>
      </c>
      <c r="M335" s="120"/>
      <c r="N335" s="122" t="str">
        <f>IF(Tabel_RIE[[#This Row],[B1]]&gt;0,VLOOKUP(Tabel_RIE[[#This Row],[B1]],Tabel_FK_B[],2,FALSE),"")</f>
        <v/>
      </c>
      <c r="O335" s="120"/>
      <c r="P335" s="122" t="str">
        <f>IF(Tabel_RIE[[#This Row],[W1]]&gt;0,VLOOKUP(Tabel_RIE[[#This Row],[W1]],Tabel_FK_W[],2,FALSE),"")</f>
        <v/>
      </c>
      <c r="Q33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22" t="str">
        <f>IF(OR(Tabel_RIE[[#This Row],[E12]]="",Tabel_RIE[[#This Row],[B12]]="",Tabel_RIE[[#This Row],[W12]]=""),"",Tabel_RIE[[#This Row],[E12]]*Tabel_RIE[[#This Row],[B12]]*Tabel_RIE[[#This Row],[W12]])</f>
        <v/>
      </c>
      <c r="S335" s="124" t="str">
        <f>IF(AND(Tabel_RIE[[#This Row],[E12]]="",Tabel_RIE[[#This Row],[R12]]=""),"",IF(AND(OR(Tabel_RIE[[#This Row],[E12]]="",Tabel_RIE[[#This Row],[E12]]&lt;15),OR(Tabel_RIE[[#This Row],[R12]]="",Tabel_RIE[[#This Row],[R12]]&lt;70)),"n.v.t.",IF(OR(Tabel_RIE[[#This Row],[E12]]&gt;=15,Tabel_RIE[[#This Row],[R12]]&gt;=70),"√","fout")))</f>
        <v/>
      </c>
      <c r="T335" s="125"/>
      <c r="U335" s="126"/>
      <c r="V335" s="126"/>
      <c r="W335" s="127"/>
      <c r="X335" s="128" t="str">
        <f t="shared" si="7"/>
        <v>Bronaanpak:
Collectieve maatregelen:
Individuele maatregelen:
PBM's:</v>
      </c>
      <c r="Y335" s="119"/>
      <c r="Z335" s="129"/>
      <c r="AA335" s="125"/>
      <c r="AB335" s="122" t="str">
        <f>IF(Tabel_RIE[[#This Row],[E2]]&gt;0,VLOOKUP(Tabel_RIE[[#This Row],[E2]],Tabel_FK_E[],2,FALSE),"")</f>
        <v/>
      </c>
      <c r="AC335" s="125"/>
      <c r="AD335" s="122" t="str">
        <f>IF(Tabel_RIE[[#This Row],[B2]]&gt;0,VLOOKUP(Tabel_RIE[[#This Row],[B2]],Tabel_FK_B[],2,FALSE),"")</f>
        <v/>
      </c>
      <c r="AE335" s="125"/>
      <c r="AF335" s="122" t="str">
        <f>IF(Tabel_RIE[[#This Row],[W2]]&gt;0,VLOOKUP(Tabel_RIE[[#This Row],[W2]],Tabel_FK_W[],2,FALSE),"")</f>
        <v/>
      </c>
      <c r="AG33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22"/>
      <c r="AI335" s="119"/>
      <c r="AJ335" s="127"/>
      <c r="AK33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30" t="str">
        <f>IF(AND(Tabel_RIE[[#This Row],[R12]]&gt;=70,Tabel_RIE[[#This Row],[R22]]&lt;70),"Ja","Nee")</f>
        <v>Ja</v>
      </c>
      <c r="AM335" s="130" t="str">
        <f>IF(Tabel_RIE[[#This Row],[R22]]&lt;&gt;"",Tabel_RIE[[#This Row],[R22]],Tabel_RIE[[#This Row],[R12]])</f>
        <v/>
      </c>
    </row>
    <row r="336" spans="2:39" ht="42" customHeight="1" x14ac:dyDescent="0.2">
      <c r="B336" s="118">
        <v>329</v>
      </c>
      <c r="C336" s="119"/>
      <c r="D336" s="119"/>
      <c r="E336" s="119"/>
      <c r="F336" s="119"/>
      <c r="G336" s="119"/>
      <c r="H336" s="119"/>
      <c r="I336" s="119"/>
      <c r="J336" s="119"/>
      <c r="K336" s="120"/>
      <c r="L336" s="121" t="str">
        <f>IF(Tabel_RIE[[#This Row],[E1]]&gt;0,VLOOKUP(Tabel_RIE[[#This Row],[E1]],Tabel_FK_E[],2,FALSE),"")</f>
        <v/>
      </c>
      <c r="M336" s="120"/>
      <c r="N336" s="122" t="str">
        <f>IF(Tabel_RIE[[#This Row],[B1]]&gt;0,VLOOKUP(Tabel_RIE[[#This Row],[B1]],Tabel_FK_B[],2,FALSE),"")</f>
        <v/>
      </c>
      <c r="O336" s="120"/>
      <c r="P336" s="122" t="str">
        <f>IF(Tabel_RIE[[#This Row],[W1]]&gt;0,VLOOKUP(Tabel_RIE[[#This Row],[W1]],Tabel_FK_W[],2,FALSE),"")</f>
        <v/>
      </c>
      <c r="Q33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22" t="str">
        <f>IF(OR(Tabel_RIE[[#This Row],[E12]]="",Tabel_RIE[[#This Row],[B12]]="",Tabel_RIE[[#This Row],[W12]]=""),"",Tabel_RIE[[#This Row],[E12]]*Tabel_RIE[[#This Row],[B12]]*Tabel_RIE[[#This Row],[W12]])</f>
        <v/>
      </c>
      <c r="S336" s="124" t="str">
        <f>IF(AND(Tabel_RIE[[#This Row],[E12]]="",Tabel_RIE[[#This Row],[R12]]=""),"",IF(AND(OR(Tabel_RIE[[#This Row],[E12]]="",Tabel_RIE[[#This Row],[E12]]&lt;15),OR(Tabel_RIE[[#This Row],[R12]]="",Tabel_RIE[[#This Row],[R12]]&lt;70)),"n.v.t.",IF(OR(Tabel_RIE[[#This Row],[E12]]&gt;=15,Tabel_RIE[[#This Row],[R12]]&gt;=70),"√","fout")))</f>
        <v/>
      </c>
      <c r="T336" s="125"/>
      <c r="U336" s="126"/>
      <c r="V336" s="126"/>
      <c r="W336" s="127"/>
      <c r="X336" s="128" t="str">
        <f t="shared" si="7"/>
        <v>Bronaanpak:
Collectieve maatregelen:
Individuele maatregelen:
PBM's:</v>
      </c>
      <c r="Y336" s="119"/>
      <c r="Z336" s="129"/>
      <c r="AA336" s="125"/>
      <c r="AB336" s="122" t="str">
        <f>IF(Tabel_RIE[[#This Row],[E2]]&gt;0,VLOOKUP(Tabel_RIE[[#This Row],[E2]],Tabel_FK_E[],2,FALSE),"")</f>
        <v/>
      </c>
      <c r="AC336" s="125"/>
      <c r="AD336" s="122" t="str">
        <f>IF(Tabel_RIE[[#This Row],[B2]]&gt;0,VLOOKUP(Tabel_RIE[[#This Row],[B2]],Tabel_FK_B[],2,FALSE),"")</f>
        <v/>
      </c>
      <c r="AE336" s="125"/>
      <c r="AF336" s="122" t="str">
        <f>IF(Tabel_RIE[[#This Row],[W2]]&gt;0,VLOOKUP(Tabel_RIE[[#This Row],[W2]],Tabel_FK_W[],2,FALSE),"")</f>
        <v/>
      </c>
      <c r="AG33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22"/>
      <c r="AI336" s="119"/>
      <c r="AJ336" s="127"/>
      <c r="AK33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30" t="str">
        <f>IF(AND(Tabel_RIE[[#This Row],[R12]]&gt;=70,Tabel_RIE[[#This Row],[R22]]&lt;70),"Ja","Nee")</f>
        <v>Ja</v>
      </c>
      <c r="AM336" s="130" t="str">
        <f>IF(Tabel_RIE[[#This Row],[R22]]&lt;&gt;"",Tabel_RIE[[#This Row],[R22]],Tabel_RIE[[#This Row],[R12]])</f>
        <v/>
      </c>
    </row>
    <row r="337" spans="2:39" ht="42" customHeight="1" x14ac:dyDescent="0.2">
      <c r="B337" s="118">
        <v>330</v>
      </c>
      <c r="C337" s="119"/>
      <c r="D337" s="119"/>
      <c r="E337" s="119"/>
      <c r="F337" s="119"/>
      <c r="G337" s="119"/>
      <c r="H337" s="119"/>
      <c r="I337" s="119"/>
      <c r="J337" s="119"/>
      <c r="K337" s="120"/>
      <c r="L337" s="121" t="str">
        <f>IF(Tabel_RIE[[#This Row],[E1]]&gt;0,VLOOKUP(Tabel_RIE[[#This Row],[E1]],Tabel_FK_E[],2,FALSE),"")</f>
        <v/>
      </c>
      <c r="M337" s="120"/>
      <c r="N337" s="122" t="str">
        <f>IF(Tabel_RIE[[#This Row],[B1]]&gt;0,VLOOKUP(Tabel_RIE[[#This Row],[B1]],Tabel_FK_B[],2,FALSE),"")</f>
        <v/>
      </c>
      <c r="O337" s="120"/>
      <c r="P337" s="122" t="str">
        <f>IF(Tabel_RIE[[#This Row],[W1]]&gt;0,VLOOKUP(Tabel_RIE[[#This Row],[W1]],Tabel_FK_W[],2,FALSE),"")</f>
        <v/>
      </c>
      <c r="Q33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22" t="str">
        <f>IF(OR(Tabel_RIE[[#This Row],[E12]]="",Tabel_RIE[[#This Row],[B12]]="",Tabel_RIE[[#This Row],[W12]]=""),"",Tabel_RIE[[#This Row],[E12]]*Tabel_RIE[[#This Row],[B12]]*Tabel_RIE[[#This Row],[W12]])</f>
        <v/>
      </c>
      <c r="S337" s="124" t="str">
        <f>IF(AND(Tabel_RIE[[#This Row],[E12]]="",Tabel_RIE[[#This Row],[R12]]=""),"",IF(AND(OR(Tabel_RIE[[#This Row],[E12]]="",Tabel_RIE[[#This Row],[E12]]&lt;15),OR(Tabel_RIE[[#This Row],[R12]]="",Tabel_RIE[[#This Row],[R12]]&lt;70)),"n.v.t.",IF(OR(Tabel_RIE[[#This Row],[E12]]&gt;=15,Tabel_RIE[[#This Row],[R12]]&gt;=70),"√","fout")))</f>
        <v/>
      </c>
      <c r="T337" s="125"/>
      <c r="U337" s="126"/>
      <c r="V337" s="126"/>
      <c r="W337" s="127"/>
      <c r="X337" s="128" t="str">
        <f t="shared" si="7"/>
        <v>Bronaanpak:
Collectieve maatregelen:
Individuele maatregelen:
PBM's:</v>
      </c>
      <c r="Y337" s="119"/>
      <c r="Z337" s="129"/>
      <c r="AA337" s="125"/>
      <c r="AB337" s="122" t="str">
        <f>IF(Tabel_RIE[[#This Row],[E2]]&gt;0,VLOOKUP(Tabel_RIE[[#This Row],[E2]],Tabel_FK_E[],2,FALSE),"")</f>
        <v/>
      </c>
      <c r="AC337" s="125"/>
      <c r="AD337" s="122" t="str">
        <f>IF(Tabel_RIE[[#This Row],[B2]]&gt;0,VLOOKUP(Tabel_RIE[[#This Row],[B2]],Tabel_FK_B[],2,FALSE),"")</f>
        <v/>
      </c>
      <c r="AE337" s="125"/>
      <c r="AF337" s="122" t="str">
        <f>IF(Tabel_RIE[[#This Row],[W2]]&gt;0,VLOOKUP(Tabel_RIE[[#This Row],[W2]],Tabel_FK_W[],2,FALSE),"")</f>
        <v/>
      </c>
      <c r="AG33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22"/>
      <c r="AI337" s="119"/>
      <c r="AJ337" s="127"/>
      <c r="AK33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30" t="str">
        <f>IF(AND(Tabel_RIE[[#This Row],[R12]]&gt;=70,Tabel_RIE[[#This Row],[R22]]&lt;70),"Ja","Nee")</f>
        <v>Ja</v>
      </c>
      <c r="AM337" s="130" t="str">
        <f>IF(Tabel_RIE[[#This Row],[R22]]&lt;&gt;"",Tabel_RIE[[#This Row],[R22]],Tabel_RIE[[#This Row],[R12]])</f>
        <v/>
      </c>
    </row>
    <row r="338" spans="2:39" ht="42" customHeight="1" x14ac:dyDescent="0.2">
      <c r="B338" s="118">
        <v>331</v>
      </c>
      <c r="C338" s="119"/>
      <c r="D338" s="119"/>
      <c r="E338" s="119"/>
      <c r="F338" s="119"/>
      <c r="G338" s="119"/>
      <c r="H338" s="119"/>
      <c r="I338" s="119"/>
      <c r="J338" s="119"/>
      <c r="K338" s="120"/>
      <c r="L338" s="121" t="str">
        <f>IF(Tabel_RIE[[#This Row],[E1]]&gt;0,VLOOKUP(Tabel_RIE[[#This Row],[E1]],Tabel_FK_E[],2,FALSE),"")</f>
        <v/>
      </c>
      <c r="M338" s="120"/>
      <c r="N338" s="122" t="str">
        <f>IF(Tabel_RIE[[#This Row],[B1]]&gt;0,VLOOKUP(Tabel_RIE[[#This Row],[B1]],Tabel_FK_B[],2,FALSE),"")</f>
        <v/>
      </c>
      <c r="O338" s="120"/>
      <c r="P338" s="122" t="str">
        <f>IF(Tabel_RIE[[#This Row],[W1]]&gt;0,VLOOKUP(Tabel_RIE[[#This Row],[W1]],Tabel_FK_W[],2,FALSE),"")</f>
        <v/>
      </c>
      <c r="Q33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22" t="str">
        <f>IF(OR(Tabel_RIE[[#This Row],[E12]]="",Tabel_RIE[[#This Row],[B12]]="",Tabel_RIE[[#This Row],[W12]]=""),"",Tabel_RIE[[#This Row],[E12]]*Tabel_RIE[[#This Row],[B12]]*Tabel_RIE[[#This Row],[W12]])</f>
        <v/>
      </c>
      <c r="S338" s="124" t="str">
        <f>IF(AND(Tabel_RIE[[#This Row],[E12]]="",Tabel_RIE[[#This Row],[R12]]=""),"",IF(AND(OR(Tabel_RIE[[#This Row],[E12]]="",Tabel_RIE[[#This Row],[E12]]&lt;15),OR(Tabel_RIE[[#This Row],[R12]]="",Tabel_RIE[[#This Row],[R12]]&lt;70)),"n.v.t.",IF(OR(Tabel_RIE[[#This Row],[E12]]&gt;=15,Tabel_RIE[[#This Row],[R12]]&gt;=70),"√","fout")))</f>
        <v/>
      </c>
      <c r="T338" s="125"/>
      <c r="U338" s="126"/>
      <c r="V338" s="126"/>
      <c r="W338" s="127"/>
      <c r="X338" s="128" t="str">
        <f t="shared" si="7"/>
        <v>Bronaanpak:
Collectieve maatregelen:
Individuele maatregelen:
PBM's:</v>
      </c>
      <c r="Y338" s="119"/>
      <c r="Z338" s="129"/>
      <c r="AA338" s="125"/>
      <c r="AB338" s="122" t="str">
        <f>IF(Tabel_RIE[[#This Row],[E2]]&gt;0,VLOOKUP(Tabel_RIE[[#This Row],[E2]],Tabel_FK_E[],2,FALSE),"")</f>
        <v/>
      </c>
      <c r="AC338" s="125"/>
      <c r="AD338" s="122" t="str">
        <f>IF(Tabel_RIE[[#This Row],[B2]]&gt;0,VLOOKUP(Tabel_RIE[[#This Row],[B2]],Tabel_FK_B[],2,FALSE),"")</f>
        <v/>
      </c>
      <c r="AE338" s="125"/>
      <c r="AF338" s="122" t="str">
        <f>IF(Tabel_RIE[[#This Row],[W2]]&gt;0,VLOOKUP(Tabel_RIE[[#This Row],[W2]],Tabel_FK_W[],2,FALSE),"")</f>
        <v/>
      </c>
      <c r="AG33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22"/>
      <c r="AI338" s="119"/>
      <c r="AJ338" s="127"/>
      <c r="AK33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30" t="str">
        <f>IF(AND(Tabel_RIE[[#This Row],[R12]]&gt;=70,Tabel_RIE[[#This Row],[R22]]&lt;70),"Ja","Nee")</f>
        <v>Ja</v>
      </c>
      <c r="AM338" s="130" t="str">
        <f>IF(Tabel_RIE[[#This Row],[R22]]&lt;&gt;"",Tabel_RIE[[#This Row],[R22]],Tabel_RIE[[#This Row],[R12]])</f>
        <v/>
      </c>
    </row>
    <row r="339" spans="2:39" ht="42" customHeight="1" x14ac:dyDescent="0.2">
      <c r="B339" s="118">
        <v>332</v>
      </c>
      <c r="C339" s="119"/>
      <c r="D339" s="119"/>
      <c r="E339" s="119"/>
      <c r="F339" s="119"/>
      <c r="G339" s="119"/>
      <c r="H339" s="119"/>
      <c r="I339" s="119"/>
      <c r="J339" s="119"/>
      <c r="K339" s="120"/>
      <c r="L339" s="121" t="str">
        <f>IF(Tabel_RIE[[#This Row],[E1]]&gt;0,VLOOKUP(Tabel_RIE[[#This Row],[E1]],Tabel_FK_E[],2,FALSE),"")</f>
        <v/>
      </c>
      <c r="M339" s="120"/>
      <c r="N339" s="122" t="str">
        <f>IF(Tabel_RIE[[#This Row],[B1]]&gt;0,VLOOKUP(Tabel_RIE[[#This Row],[B1]],Tabel_FK_B[],2,FALSE),"")</f>
        <v/>
      </c>
      <c r="O339" s="120"/>
      <c r="P339" s="122" t="str">
        <f>IF(Tabel_RIE[[#This Row],[W1]]&gt;0,VLOOKUP(Tabel_RIE[[#This Row],[W1]],Tabel_FK_W[],2,FALSE),"")</f>
        <v/>
      </c>
      <c r="Q33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22" t="str">
        <f>IF(OR(Tabel_RIE[[#This Row],[E12]]="",Tabel_RIE[[#This Row],[B12]]="",Tabel_RIE[[#This Row],[W12]]=""),"",Tabel_RIE[[#This Row],[E12]]*Tabel_RIE[[#This Row],[B12]]*Tabel_RIE[[#This Row],[W12]])</f>
        <v/>
      </c>
      <c r="S339" s="124" t="str">
        <f>IF(AND(Tabel_RIE[[#This Row],[E12]]="",Tabel_RIE[[#This Row],[R12]]=""),"",IF(AND(OR(Tabel_RIE[[#This Row],[E12]]="",Tabel_RIE[[#This Row],[E12]]&lt;15),OR(Tabel_RIE[[#This Row],[R12]]="",Tabel_RIE[[#This Row],[R12]]&lt;70)),"n.v.t.",IF(OR(Tabel_RIE[[#This Row],[E12]]&gt;=15,Tabel_RIE[[#This Row],[R12]]&gt;=70),"√","fout")))</f>
        <v/>
      </c>
      <c r="T339" s="125"/>
      <c r="U339" s="126"/>
      <c r="V339" s="126"/>
      <c r="W339" s="127"/>
      <c r="X339" s="128" t="str">
        <f t="shared" si="7"/>
        <v>Bronaanpak:
Collectieve maatregelen:
Individuele maatregelen:
PBM's:</v>
      </c>
      <c r="Y339" s="119"/>
      <c r="Z339" s="129"/>
      <c r="AA339" s="125"/>
      <c r="AB339" s="122" t="str">
        <f>IF(Tabel_RIE[[#This Row],[E2]]&gt;0,VLOOKUP(Tabel_RIE[[#This Row],[E2]],Tabel_FK_E[],2,FALSE),"")</f>
        <v/>
      </c>
      <c r="AC339" s="125"/>
      <c r="AD339" s="122" t="str">
        <f>IF(Tabel_RIE[[#This Row],[B2]]&gt;0,VLOOKUP(Tabel_RIE[[#This Row],[B2]],Tabel_FK_B[],2,FALSE),"")</f>
        <v/>
      </c>
      <c r="AE339" s="125"/>
      <c r="AF339" s="122" t="str">
        <f>IF(Tabel_RIE[[#This Row],[W2]]&gt;0,VLOOKUP(Tabel_RIE[[#This Row],[W2]],Tabel_FK_W[],2,FALSE),"")</f>
        <v/>
      </c>
      <c r="AG33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22"/>
      <c r="AI339" s="119"/>
      <c r="AJ339" s="127"/>
      <c r="AK33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30" t="str">
        <f>IF(AND(Tabel_RIE[[#This Row],[R12]]&gt;=70,Tabel_RIE[[#This Row],[R22]]&lt;70),"Ja","Nee")</f>
        <v>Ja</v>
      </c>
      <c r="AM339" s="130" t="str">
        <f>IF(Tabel_RIE[[#This Row],[R22]]&lt;&gt;"",Tabel_RIE[[#This Row],[R22]],Tabel_RIE[[#This Row],[R12]])</f>
        <v/>
      </c>
    </row>
    <row r="340" spans="2:39" ht="42" customHeight="1" x14ac:dyDescent="0.2">
      <c r="B340" s="118">
        <v>333</v>
      </c>
      <c r="C340" s="119"/>
      <c r="D340" s="119"/>
      <c r="E340" s="119"/>
      <c r="F340" s="119"/>
      <c r="G340" s="119"/>
      <c r="H340" s="119"/>
      <c r="I340" s="119"/>
      <c r="J340" s="119"/>
      <c r="K340" s="120"/>
      <c r="L340" s="121" t="str">
        <f>IF(Tabel_RIE[[#This Row],[E1]]&gt;0,VLOOKUP(Tabel_RIE[[#This Row],[E1]],Tabel_FK_E[],2,FALSE),"")</f>
        <v/>
      </c>
      <c r="M340" s="120"/>
      <c r="N340" s="122" t="str">
        <f>IF(Tabel_RIE[[#This Row],[B1]]&gt;0,VLOOKUP(Tabel_RIE[[#This Row],[B1]],Tabel_FK_B[],2,FALSE),"")</f>
        <v/>
      </c>
      <c r="O340" s="120"/>
      <c r="P340" s="122" t="str">
        <f>IF(Tabel_RIE[[#This Row],[W1]]&gt;0,VLOOKUP(Tabel_RIE[[#This Row],[W1]],Tabel_FK_W[],2,FALSE),"")</f>
        <v/>
      </c>
      <c r="Q34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22" t="str">
        <f>IF(OR(Tabel_RIE[[#This Row],[E12]]="",Tabel_RIE[[#This Row],[B12]]="",Tabel_RIE[[#This Row],[W12]]=""),"",Tabel_RIE[[#This Row],[E12]]*Tabel_RIE[[#This Row],[B12]]*Tabel_RIE[[#This Row],[W12]])</f>
        <v/>
      </c>
      <c r="S340" s="124" t="str">
        <f>IF(AND(Tabel_RIE[[#This Row],[E12]]="",Tabel_RIE[[#This Row],[R12]]=""),"",IF(AND(OR(Tabel_RIE[[#This Row],[E12]]="",Tabel_RIE[[#This Row],[E12]]&lt;15),OR(Tabel_RIE[[#This Row],[R12]]="",Tabel_RIE[[#This Row],[R12]]&lt;70)),"n.v.t.",IF(OR(Tabel_RIE[[#This Row],[E12]]&gt;=15,Tabel_RIE[[#This Row],[R12]]&gt;=70),"√","fout")))</f>
        <v/>
      </c>
      <c r="T340" s="125"/>
      <c r="U340" s="126"/>
      <c r="V340" s="126"/>
      <c r="W340" s="127"/>
      <c r="X340" s="128" t="str">
        <f t="shared" si="7"/>
        <v>Bronaanpak:
Collectieve maatregelen:
Individuele maatregelen:
PBM's:</v>
      </c>
      <c r="Y340" s="119"/>
      <c r="Z340" s="129"/>
      <c r="AA340" s="125"/>
      <c r="AB340" s="122" t="str">
        <f>IF(Tabel_RIE[[#This Row],[E2]]&gt;0,VLOOKUP(Tabel_RIE[[#This Row],[E2]],Tabel_FK_E[],2,FALSE),"")</f>
        <v/>
      </c>
      <c r="AC340" s="125"/>
      <c r="AD340" s="122" t="str">
        <f>IF(Tabel_RIE[[#This Row],[B2]]&gt;0,VLOOKUP(Tabel_RIE[[#This Row],[B2]],Tabel_FK_B[],2,FALSE),"")</f>
        <v/>
      </c>
      <c r="AE340" s="125"/>
      <c r="AF340" s="122" t="str">
        <f>IF(Tabel_RIE[[#This Row],[W2]]&gt;0,VLOOKUP(Tabel_RIE[[#This Row],[W2]],Tabel_FK_W[],2,FALSE),"")</f>
        <v/>
      </c>
      <c r="AG34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22"/>
      <c r="AI340" s="119"/>
      <c r="AJ340" s="127"/>
      <c r="AK34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30" t="str">
        <f>IF(AND(Tabel_RIE[[#This Row],[R12]]&gt;=70,Tabel_RIE[[#This Row],[R22]]&lt;70),"Ja","Nee")</f>
        <v>Ja</v>
      </c>
      <c r="AM340" s="130" t="str">
        <f>IF(Tabel_RIE[[#This Row],[R22]]&lt;&gt;"",Tabel_RIE[[#This Row],[R22]],Tabel_RIE[[#This Row],[R12]])</f>
        <v/>
      </c>
    </row>
    <row r="341" spans="2:39" ht="42" customHeight="1" x14ac:dyDescent="0.2">
      <c r="B341" s="118">
        <v>334</v>
      </c>
      <c r="C341" s="119"/>
      <c r="D341" s="119"/>
      <c r="E341" s="119"/>
      <c r="F341" s="119"/>
      <c r="G341" s="119"/>
      <c r="H341" s="119"/>
      <c r="I341" s="119"/>
      <c r="J341" s="119"/>
      <c r="K341" s="120"/>
      <c r="L341" s="121" t="str">
        <f>IF(Tabel_RIE[[#This Row],[E1]]&gt;0,VLOOKUP(Tabel_RIE[[#This Row],[E1]],Tabel_FK_E[],2,FALSE),"")</f>
        <v/>
      </c>
      <c r="M341" s="120"/>
      <c r="N341" s="122" t="str">
        <f>IF(Tabel_RIE[[#This Row],[B1]]&gt;0,VLOOKUP(Tabel_RIE[[#This Row],[B1]],Tabel_FK_B[],2,FALSE),"")</f>
        <v/>
      </c>
      <c r="O341" s="120"/>
      <c r="P341" s="122" t="str">
        <f>IF(Tabel_RIE[[#This Row],[W1]]&gt;0,VLOOKUP(Tabel_RIE[[#This Row],[W1]],Tabel_FK_W[],2,FALSE),"")</f>
        <v/>
      </c>
      <c r="Q34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22" t="str">
        <f>IF(OR(Tabel_RIE[[#This Row],[E12]]="",Tabel_RIE[[#This Row],[B12]]="",Tabel_RIE[[#This Row],[W12]]=""),"",Tabel_RIE[[#This Row],[E12]]*Tabel_RIE[[#This Row],[B12]]*Tabel_RIE[[#This Row],[W12]])</f>
        <v/>
      </c>
      <c r="S341" s="124" t="str">
        <f>IF(AND(Tabel_RIE[[#This Row],[E12]]="",Tabel_RIE[[#This Row],[R12]]=""),"",IF(AND(OR(Tabel_RIE[[#This Row],[E12]]="",Tabel_RIE[[#This Row],[E12]]&lt;15),OR(Tabel_RIE[[#This Row],[R12]]="",Tabel_RIE[[#This Row],[R12]]&lt;70)),"n.v.t.",IF(OR(Tabel_RIE[[#This Row],[E12]]&gt;=15,Tabel_RIE[[#This Row],[R12]]&gt;=70),"√","fout")))</f>
        <v/>
      </c>
      <c r="T341" s="125"/>
      <c r="U341" s="126"/>
      <c r="V341" s="126"/>
      <c r="W341" s="127"/>
      <c r="X341" s="128" t="str">
        <f t="shared" si="7"/>
        <v>Bronaanpak:
Collectieve maatregelen:
Individuele maatregelen:
PBM's:</v>
      </c>
      <c r="Y341" s="119"/>
      <c r="Z341" s="129"/>
      <c r="AA341" s="125"/>
      <c r="AB341" s="122" t="str">
        <f>IF(Tabel_RIE[[#This Row],[E2]]&gt;0,VLOOKUP(Tabel_RIE[[#This Row],[E2]],Tabel_FK_E[],2,FALSE),"")</f>
        <v/>
      </c>
      <c r="AC341" s="125"/>
      <c r="AD341" s="122" t="str">
        <f>IF(Tabel_RIE[[#This Row],[B2]]&gt;0,VLOOKUP(Tabel_RIE[[#This Row],[B2]],Tabel_FK_B[],2,FALSE),"")</f>
        <v/>
      </c>
      <c r="AE341" s="125"/>
      <c r="AF341" s="122" t="str">
        <f>IF(Tabel_RIE[[#This Row],[W2]]&gt;0,VLOOKUP(Tabel_RIE[[#This Row],[W2]],Tabel_FK_W[],2,FALSE),"")</f>
        <v/>
      </c>
      <c r="AG34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22"/>
      <c r="AI341" s="119"/>
      <c r="AJ341" s="127"/>
      <c r="AK34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30" t="str">
        <f>IF(AND(Tabel_RIE[[#This Row],[R12]]&gt;=70,Tabel_RIE[[#This Row],[R22]]&lt;70),"Ja","Nee")</f>
        <v>Ja</v>
      </c>
      <c r="AM341" s="130" t="str">
        <f>IF(Tabel_RIE[[#This Row],[R22]]&lt;&gt;"",Tabel_RIE[[#This Row],[R22]],Tabel_RIE[[#This Row],[R12]])</f>
        <v/>
      </c>
    </row>
    <row r="342" spans="2:39" ht="42" customHeight="1" x14ac:dyDescent="0.2">
      <c r="B342" s="118">
        <v>335</v>
      </c>
      <c r="C342" s="119"/>
      <c r="D342" s="119"/>
      <c r="E342" s="119"/>
      <c r="F342" s="119"/>
      <c r="G342" s="119"/>
      <c r="H342" s="119"/>
      <c r="I342" s="119"/>
      <c r="J342" s="119"/>
      <c r="K342" s="120"/>
      <c r="L342" s="121" t="str">
        <f>IF(Tabel_RIE[[#This Row],[E1]]&gt;0,VLOOKUP(Tabel_RIE[[#This Row],[E1]],Tabel_FK_E[],2,FALSE),"")</f>
        <v/>
      </c>
      <c r="M342" s="120"/>
      <c r="N342" s="122" t="str">
        <f>IF(Tabel_RIE[[#This Row],[B1]]&gt;0,VLOOKUP(Tabel_RIE[[#This Row],[B1]],Tabel_FK_B[],2,FALSE),"")</f>
        <v/>
      </c>
      <c r="O342" s="120"/>
      <c r="P342" s="122" t="str">
        <f>IF(Tabel_RIE[[#This Row],[W1]]&gt;0,VLOOKUP(Tabel_RIE[[#This Row],[W1]],Tabel_FK_W[],2,FALSE),"")</f>
        <v/>
      </c>
      <c r="Q34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22" t="str">
        <f>IF(OR(Tabel_RIE[[#This Row],[E12]]="",Tabel_RIE[[#This Row],[B12]]="",Tabel_RIE[[#This Row],[W12]]=""),"",Tabel_RIE[[#This Row],[E12]]*Tabel_RIE[[#This Row],[B12]]*Tabel_RIE[[#This Row],[W12]])</f>
        <v/>
      </c>
      <c r="S342" s="124" t="str">
        <f>IF(AND(Tabel_RIE[[#This Row],[E12]]="",Tabel_RIE[[#This Row],[R12]]=""),"",IF(AND(OR(Tabel_RIE[[#This Row],[E12]]="",Tabel_RIE[[#This Row],[E12]]&lt;15),OR(Tabel_RIE[[#This Row],[R12]]="",Tabel_RIE[[#This Row],[R12]]&lt;70)),"n.v.t.",IF(OR(Tabel_RIE[[#This Row],[E12]]&gt;=15,Tabel_RIE[[#This Row],[R12]]&gt;=70),"√","fout")))</f>
        <v/>
      </c>
      <c r="T342" s="125"/>
      <c r="U342" s="126"/>
      <c r="V342" s="126"/>
      <c r="W342" s="127"/>
      <c r="X342" s="128" t="str">
        <f t="shared" si="7"/>
        <v>Bronaanpak:
Collectieve maatregelen:
Individuele maatregelen:
PBM's:</v>
      </c>
      <c r="Y342" s="119"/>
      <c r="Z342" s="129"/>
      <c r="AA342" s="125"/>
      <c r="AB342" s="122" t="str">
        <f>IF(Tabel_RIE[[#This Row],[E2]]&gt;0,VLOOKUP(Tabel_RIE[[#This Row],[E2]],Tabel_FK_E[],2,FALSE),"")</f>
        <v/>
      </c>
      <c r="AC342" s="125"/>
      <c r="AD342" s="122" t="str">
        <f>IF(Tabel_RIE[[#This Row],[B2]]&gt;0,VLOOKUP(Tabel_RIE[[#This Row],[B2]],Tabel_FK_B[],2,FALSE),"")</f>
        <v/>
      </c>
      <c r="AE342" s="125"/>
      <c r="AF342" s="122" t="str">
        <f>IF(Tabel_RIE[[#This Row],[W2]]&gt;0,VLOOKUP(Tabel_RIE[[#This Row],[W2]],Tabel_FK_W[],2,FALSE),"")</f>
        <v/>
      </c>
      <c r="AG34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22"/>
      <c r="AI342" s="119"/>
      <c r="AJ342" s="127"/>
      <c r="AK34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30" t="str">
        <f>IF(AND(Tabel_RIE[[#This Row],[R12]]&gt;=70,Tabel_RIE[[#This Row],[R22]]&lt;70),"Ja","Nee")</f>
        <v>Ja</v>
      </c>
      <c r="AM342" s="130" t="str">
        <f>IF(Tabel_RIE[[#This Row],[R22]]&lt;&gt;"",Tabel_RIE[[#This Row],[R22]],Tabel_RIE[[#This Row],[R12]])</f>
        <v/>
      </c>
    </row>
    <row r="343" spans="2:39" ht="42" customHeight="1" x14ac:dyDescent="0.2">
      <c r="B343" s="118">
        <v>336</v>
      </c>
      <c r="C343" s="119"/>
      <c r="D343" s="119"/>
      <c r="E343" s="119"/>
      <c r="F343" s="119"/>
      <c r="G343" s="119"/>
      <c r="H343" s="119"/>
      <c r="I343" s="119"/>
      <c r="J343" s="119"/>
      <c r="K343" s="120"/>
      <c r="L343" s="121" t="str">
        <f>IF(Tabel_RIE[[#This Row],[E1]]&gt;0,VLOOKUP(Tabel_RIE[[#This Row],[E1]],Tabel_FK_E[],2,FALSE),"")</f>
        <v/>
      </c>
      <c r="M343" s="120"/>
      <c r="N343" s="122" t="str">
        <f>IF(Tabel_RIE[[#This Row],[B1]]&gt;0,VLOOKUP(Tabel_RIE[[#This Row],[B1]],Tabel_FK_B[],2,FALSE),"")</f>
        <v/>
      </c>
      <c r="O343" s="120"/>
      <c r="P343" s="122" t="str">
        <f>IF(Tabel_RIE[[#This Row],[W1]]&gt;0,VLOOKUP(Tabel_RIE[[#This Row],[W1]],Tabel_FK_W[],2,FALSE),"")</f>
        <v/>
      </c>
      <c r="Q34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22" t="str">
        <f>IF(OR(Tabel_RIE[[#This Row],[E12]]="",Tabel_RIE[[#This Row],[B12]]="",Tabel_RIE[[#This Row],[W12]]=""),"",Tabel_RIE[[#This Row],[E12]]*Tabel_RIE[[#This Row],[B12]]*Tabel_RIE[[#This Row],[W12]])</f>
        <v/>
      </c>
      <c r="S343" s="124" t="str">
        <f>IF(AND(Tabel_RIE[[#This Row],[E12]]="",Tabel_RIE[[#This Row],[R12]]=""),"",IF(AND(OR(Tabel_RIE[[#This Row],[E12]]="",Tabel_RIE[[#This Row],[E12]]&lt;15),OR(Tabel_RIE[[#This Row],[R12]]="",Tabel_RIE[[#This Row],[R12]]&lt;70)),"n.v.t.",IF(OR(Tabel_RIE[[#This Row],[E12]]&gt;=15,Tabel_RIE[[#This Row],[R12]]&gt;=70),"√","fout")))</f>
        <v/>
      </c>
      <c r="T343" s="125"/>
      <c r="U343" s="126"/>
      <c r="V343" s="126"/>
      <c r="W343" s="127"/>
      <c r="X343" s="128" t="str">
        <f t="shared" si="7"/>
        <v>Bronaanpak:
Collectieve maatregelen:
Individuele maatregelen:
PBM's:</v>
      </c>
      <c r="Y343" s="119"/>
      <c r="Z343" s="129"/>
      <c r="AA343" s="125"/>
      <c r="AB343" s="122" t="str">
        <f>IF(Tabel_RIE[[#This Row],[E2]]&gt;0,VLOOKUP(Tabel_RIE[[#This Row],[E2]],Tabel_FK_E[],2,FALSE),"")</f>
        <v/>
      </c>
      <c r="AC343" s="125"/>
      <c r="AD343" s="122" t="str">
        <f>IF(Tabel_RIE[[#This Row],[B2]]&gt;0,VLOOKUP(Tabel_RIE[[#This Row],[B2]],Tabel_FK_B[],2,FALSE),"")</f>
        <v/>
      </c>
      <c r="AE343" s="125"/>
      <c r="AF343" s="122" t="str">
        <f>IF(Tabel_RIE[[#This Row],[W2]]&gt;0,VLOOKUP(Tabel_RIE[[#This Row],[W2]],Tabel_FK_W[],2,FALSE),"")</f>
        <v/>
      </c>
      <c r="AG34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22"/>
      <c r="AI343" s="119"/>
      <c r="AJ343" s="127"/>
      <c r="AK34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30" t="str">
        <f>IF(AND(Tabel_RIE[[#This Row],[R12]]&gt;=70,Tabel_RIE[[#This Row],[R22]]&lt;70),"Ja","Nee")</f>
        <v>Ja</v>
      </c>
      <c r="AM343" s="130" t="str">
        <f>IF(Tabel_RIE[[#This Row],[R22]]&lt;&gt;"",Tabel_RIE[[#This Row],[R22]],Tabel_RIE[[#This Row],[R12]])</f>
        <v/>
      </c>
    </row>
    <row r="344" spans="2:39" ht="42" customHeight="1" x14ac:dyDescent="0.2">
      <c r="B344" s="118">
        <v>337</v>
      </c>
      <c r="C344" s="119"/>
      <c r="D344" s="119"/>
      <c r="E344" s="119"/>
      <c r="F344" s="119"/>
      <c r="G344" s="119"/>
      <c r="H344" s="119"/>
      <c r="I344" s="119"/>
      <c r="J344" s="119"/>
      <c r="K344" s="120"/>
      <c r="L344" s="121" t="str">
        <f>IF(Tabel_RIE[[#This Row],[E1]]&gt;0,VLOOKUP(Tabel_RIE[[#This Row],[E1]],Tabel_FK_E[],2,FALSE),"")</f>
        <v/>
      </c>
      <c r="M344" s="120"/>
      <c r="N344" s="122" t="str">
        <f>IF(Tabel_RIE[[#This Row],[B1]]&gt;0,VLOOKUP(Tabel_RIE[[#This Row],[B1]],Tabel_FK_B[],2,FALSE),"")</f>
        <v/>
      </c>
      <c r="O344" s="120"/>
      <c r="P344" s="122" t="str">
        <f>IF(Tabel_RIE[[#This Row],[W1]]&gt;0,VLOOKUP(Tabel_RIE[[#This Row],[W1]],Tabel_FK_W[],2,FALSE),"")</f>
        <v/>
      </c>
      <c r="Q34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22" t="str">
        <f>IF(OR(Tabel_RIE[[#This Row],[E12]]="",Tabel_RIE[[#This Row],[B12]]="",Tabel_RIE[[#This Row],[W12]]=""),"",Tabel_RIE[[#This Row],[E12]]*Tabel_RIE[[#This Row],[B12]]*Tabel_RIE[[#This Row],[W12]])</f>
        <v/>
      </c>
      <c r="S344" s="124" t="str">
        <f>IF(AND(Tabel_RIE[[#This Row],[E12]]="",Tabel_RIE[[#This Row],[R12]]=""),"",IF(AND(OR(Tabel_RIE[[#This Row],[E12]]="",Tabel_RIE[[#This Row],[E12]]&lt;15),OR(Tabel_RIE[[#This Row],[R12]]="",Tabel_RIE[[#This Row],[R12]]&lt;70)),"n.v.t.",IF(OR(Tabel_RIE[[#This Row],[E12]]&gt;=15,Tabel_RIE[[#This Row],[R12]]&gt;=70),"√","fout")))</f>
        <v/>
      </c>
      <c r="T344" s="125"/>
      <c r="U344" s="126"/>
      <c r="V344" s="126"/>
      <c r="W344" s="127"/>
      <c r="X344" s="128" t="str">
        <f t="shared" si="7"/>
        <v>Bronaanpak:
Collectieve maatregelen:
Individuele maatregelen:
PBM's:</v>
      </c>
      <c r="Y344" s="119"/>
      <c r="Z344" s="129"/>
      <c r="AA344" s="125"/>
      <c r="AB344" s="122" t="str">
        <f>IF(Tabel_RIE[[#This Row],[E2]]&gt;0,VLOOKUP(Tabel_RIE[[#This Row],[E2]],Tabel_FK_E[],2,FALSE),"")</f>
        <v/>
      </c>
      <c r="AC344" s="125"/>
      <c r="AD344" s="122" t="str">
        <f>IF(Tabel_RIE[[#This Row],[B2]]&gt;0,VLOOKUP(Tabel_RIE[[#This Row],[B2]],Tabel_FK_B[],2,FALSE),"")</f>
        <v/>
      </c>
      <c r="AE344" s="125"/>
      <c r="AF344" s="122" t="str">
        <f>IF(Tabel_RIE[[#This Row],[W2]]&gt;0,VLOOKUP(Tabel_RIE[[#This Row],[W2]],Tabel_FK_W[],2,FALSE),"")</f>
        <v/>
      </c>
      <c r="AG34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22"/>
      <c r="AI344" s="119"/>
      <c r="AJ344" s="127"/>
      <c r="AK34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30" t="str">
        <f>IF(AND(Tabel_RIE[[#This Row],[R12]]&gt;=70,Tabel_RIE[[#This Row],[R22]]&lt;70),"Ja","Nee")</f>
        <v>Ja</v>
      </c>
      <c r="AM344" s="130" t="str">
        <f>IF(Tabel_RIE[[#This Row],[R22]]&lt;&gt;"",Tabel_RIE[[#This Row],[R22]],Tabel_RIE[[#This Row],[R12]])</f>
        <v/>
      </c>
    </row>
    <row r="345" spans="2:39" ht="42" customHeight="1" x14ac:dyDescent="0.2">
      <c r="B345" s="118">
        <v>338</v>
      </c>
      <c r="C345" s="119"/>
      <c r="D345" s="119"/>
      <c r="E345" s="119"/>
      <c r="F345" s="119"/>
      <c r="G345" s="119"/>
      <c r="H345" s="119"/>
      <c r="I345" s="119"/>
      <c r="J345" s="119"/>
      <c r="K345" s="120"/>
      <c r="L345" s="121" t="str">
        <f>IF(Tabel_RIE[[#This Row],[E1]]&gt;0,VLOOKUP(Tabel_RIE[[#This Row],[E1]],Tabel_FK_E[],2,FALSE),"")</f>
        <v/>
      </c>
      <c r="M345" s="120"/>
      <c r="N345" s="122" t="str">
        <f>IF(Tabel_RIE[[#This Row],[B1]]&gt;0,VLOOKUP(Tabel_RIE[[#This Row],[B1]],Tabel_FK_B[],2,FALSE),"")</f>
        <v/>
      </c>
      <c r="O345" s="120"/>
      <c r="P345" s="122" t="str">
        <f>IF(Tabel_RIE[[#This Row],[W1]]&gt;0,VLOOKUP(Tabel_RIE[[#This Row],[W1]],Tabel_FK_W[],2,FALSE),"")</f>
        <v/>
      </c>
      <c r="Q34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22" t="str">
        <f>IF(OR(Tabel_RIE[[#This Row],[E12]]="",Tabel_RIE[[#This Row],[B12]]="",Tabel_RIE[[#This Row],[W12]]=""),"",Tabel_RIE[[#This Row],[E12]]*Tabel_RIE[[#This Row],[B12]]*Tabel_RIE[[#This Row],[W12]])</f>
        <v/>
      </c>
      <c r="S345" s="124" t="str">
        <f>IF(AND(Tabel_RIE[[#This Row],[E12]]="",Tabel_RIE[[#This Row],[R12]]=""),"",IF(AND(OR(Tabel_RIE[[#This Row],[E12]]="",Tabel_RIE[[#This Row],[E12]]&lt;15),OR(Tabel_RIE[[#This Row],[R12]]="",Tabel_RIE[[#This Row],[R12]]&lt;70)),"n.v.t.",IF(OR(Tabel_RIE[[#This Row],[E12]]&gt;=15,Tabel_RIE[[#This Row],[R12]]&gt;=70),"√","fout")))</f>
        <v/>
      </c>
      <c r="T345" s="125"/>
      <c r="U345" s="126"/>
      <c r="V345" s="126"/>
      <c r="W345" s="127"/>
      <c r="X345" s="128" t="str">
        <f t="shared" si="7"/>
        <v>Bronaanpak:
Collectieve maatregelen:
Individuele maatregelen:
PBM's:</v>
      </c>
      <c r="Y345" s="119"/>
      <c r="Z345" s="129"/>
      <c r="AA345" s="125"/>
      <c r="AB345" s="122" t="str">
        <f>IF(Tabel_RIE[[#This Row],[E2]]&gt;0,VLOOKUP(Tabel_RIE[[#This Row],[E2]],Tabel_FK_E[],2,FALSE),"")</f>
        <v/>
      </c>
      <c r="AC345" s="125"/>
      <c r="AD345" s="122" t="str">
        <f>IF(Tabel_RIE[[#This Row],[B2]]&gt;0,VLOOKUP(Tabel_RIE[[#This Row],[B2]],Tabel_FK_B[],2,FALSE),"")</f>
        <v/>
      </c>
      <c r="AE345" s="125"/>
      <c r="AF345" s="122" t="str">
        <f>IF(Tabel_RIE[[#This Row],[W2]]&gt;0,VLOOKUP(Tabel_RIE[[#This Row],[W2]],Tabel_FK_W[],2,FALSE),"")</f>
        <v/>
      </c>
      <c r="AG34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22"/>
      <c r="AI345" s="119"/>
      <c r="AJ345" s="127"/>
      <c r="AK34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30" t="str">
        <f>IF(AND(Tabel_RIE[[#This Row],[R12]]&gt;=70,Tabel_RIE[[#This Row],[R22]]&lt;70),"Ja","Nee")</f>
        <v>Ja</v>
      </c>
      <c r="AM345" s="130" t="str">
        <f>IF(Tabel_RIE[[#This Row],[R22]]&lt;&gt;"",Tabel_RIE[[#This Row],[R22]],Tabel_RIE[[#This Row],[R12]])</f>
        <v/>
      </c>
    </row>
    <row r="346" spans="2:39" ht="42" customHeight="1" x14ac:dyDescent="0.2">
      <c r="B346" s="118">
        <v>339</v>
      </c>
      <c r="C346" s="119"/>
      <c r="D346" s="119"/>
      <c r="E346" s="119"/>
      <c r="F346" s="119"/>
      <c r="G346" s="119"/>
      <c r="H346" s="119"/>
      <c r="I346" s="119"/>
      <c r="J346" s="119"/>
      <c r="K346" s="120"/>
      <c r="L346" s="121" t="str">
        <f>IF(Tabel_RIE[[#This Row],[E1]]&gt;0,VLOOKUP(Tabel_RIE[[#This Row],[E1]],Tabel_FK_E[],2,FALSE),"")</f>
        <v/>
      </c>
      <c r="M346" s="120"/>
      <c r="N346" s="122" t="str">
        <f>IF(Tabel_RIE[[#This Row],[B1]]&gt;0,VLOOKUP(Tabel_RIE[[#This Row],[B1]],Tabel_FK_B[],2,FALSE),"")</f>
        <v/>
      </c>
      <c r="O346" s="120"/>
      <c r="P346" s="122" t="str">
        <f>IF(Tabel_RIE[[#This Row],[W1]]&gt;0,VLOOKUP(Tabel_RIE[[#This Row],[W1]],Tabel_FK_W[],2,FALSE),"")</f>
        <v/>
      </c>
      <c r="Q34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22" t="str">
        <f>IF(OR(Tabel_RIE[[#This Row],[E12]]="",Tabel_RIE[[#This Row],[B12]]="",Tabel_RIE[[#This Row],[W12]]=""),"",Tabel_RIE[[#This Row],[E12]]*Tabel_RIE[[#This Row],[B12]]*Tabel_RIE[[#This Row],[W12]])</f>
        <v/>
      </c>
      <c r="S346" s="124" t="str">
        <f>IF(AND(Tabel_RIE[[#This Row],[E12]]="",Tabel_RIE[[#This Row],[R12]]=""),"",IF(AND(OR(Tabel_RIE[[#This Row],[E12]]="",Tabel_RIE[[#This Row],[E12]]&lt;15),OR(Tabel_RIE[[#This Row],[R12]]="",Tabel_RIE[[#This Row],[R12]]&lt;70)),"n.v.t.",IF(OR(Tabel_RIE[[#This Row],[E12]]&gt;=15,Tabel_RIE[[#This Row],[R12]]&gt;=70),"√","fout")))</f>
        <v/>
      </c>
      <c r="T346" s="125"/>
      <c r="U346" s="126"/>
      <c r="V346" s="126"/>
      <c r="W346" s="127"/>
      <c r="X346" s="128" t="str">
        <f t="shared" si="7"/>
        <v>Bronaanpak:
Collectieve maatregelen:
Individuele maatregelen:
PBM's:</v>
      </c>
      <c r="Y346" s="119"/>
      <c r="Z346" s="129"/>
      <c r="AA346" s="125"/>
      <c r="AB346" s="122" t="str">
        <f>IF(Tabel_RIE[[#This Row],[E2]]&gt;0,VLOOKUP(Tabel_RIE[[#This Row],[E2]],Tabel_FK_E[],2,FALSE),"")</f>
        <v/>
      </c>
      <c r="AC346" s="125"/>
      <c r="AD346" s="122" t="str">
        <f>IF(Tabel_RIE[[#This Row],[B2]]&gt;0,VLOOKUP(Tabel_RIE[[#This Row],[B2]],Tabel_FK_B[],2,FALSE),"")</f>
        <v/>
      </c>
      <c r="AE346" s="125"/>
      <c r="AF346" s="122" t="str">
        <f>IF(Tabel_RIE[[#This Row],[W2]]&gt;0,VLOOKUP(Tabel_RIE[[#This Row],[W2]],Tabel_FK_W[],2,FALSE),"")</f>
        <v/>
      </c>
      <c r="AG34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22"/>
      <c r="AI346" s="119"/>
      <c r="AJ346" s="127"/>
      <c r="AK34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30" t="str">
        <f>IF(AND(Tabel_RIE[[#This Row],[R12]]&gt;=70,Tabel_RIE[[#This Row],[R22]]&lt;70),"Ja","Nee")</f>
        <v>Ja</v>
      </c>
      <c r="AM346" s="130" t="str">
        <f>IF(Tabel_RIE[[#This Row],[R22]]&lt;&gt;"",Tabel_RIE[[#This Row],[R22]],Tabel_RIE[[#This Row],[R12]])</f>
        <v/>
      </c>
    </row>
    <row r="347" spans="2:39" ht="42" customHeight="1" x14ac:dyDescent="0.2">
      <c r="B347" s="118">
        <v>340</v>
      </c>
      <c r="C347" s="119"/>
      <c r="D347" s="119"/>
      <c r="E347" s="119"/>
      <c r="F347" s="119"/>
      <c r="G347" s="119"/>
      <c r="H347" s="119"/>
      <c r="I347" s="119"/>
      <c r="J347" s="119"/>
      <c r="K347" s="120"/>
      <c r="L347" s="121" t="str">
        <f>IF(Tabel_RIE[[#This Row],[E1]]&gt;0,VLOOKUP(Tabel_RIE[[#This Row],[E1]],Tabel_FK_E[],2,FALSE),"")</f>
        <v/>
      </c>
      <c r="M347" s="120"/>
      <c r="N347" s="122" t="str">
        <f>IF(Tabel_RIE[[#This Row],[B1]]&gt;0,VLOOKUP(Tabel_RIE[[#This Row],[B1]],Tabel_FK_B[],2,FALSE),"")</f>
        <v/>
      </c>
      <c r="O347" s="120"/>
      <c r="P347" s="122" t="str">
        <f>IF(Tabel_RIE[[#This Row],[W1]]&gt;0,VLOOKUP(Tabel_RIE[[#This Row],[W1]],Tabel_FK_W[],2,FALSE),"")</f>
        <v/>
      </c>
      <c r="Q34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22" t="str">
        <f>IF(OR(Tabel_RIE[[#This Row],[E12]]="",Tabel_RIE[[#This Row],[B12]]="",Tabel_RIE[[#This Row],[W12]]=""),"",Tabel_RIE[[#This Row],[E12]]*Tabel_RIE[[#This Row],[B12]]*Tabel_RIE[[#This Row],[W12]])</f>
        <v/>
      </c>
      <c r="S347" s="124" t="str">
        <f>IF(AND(Tabel_RIE[[#This Row],[E12]]="",Tabel_RIE[[#This Row],[R12]]=""),"",IF(AND(OR(Tabel_RIE[[#This Row],[E12]]="",Tabel_RIE[[#This Row],[E12]]&lt;15),OR(Tabel_RIE[[#This Row],[R12]]="",Tabel_RIE[[#This Row],[R12]]&lt;70)),"n.v.t.",IF(OR(Tabel_RIE[[#This Row],[E12]]&gt;=15,Tabel_RIE[[#This Row],[R12]]&gt;=70),"√","fout")))</f>
        <v/>
      </c>
      <c r="T347" s="125"/>
      <c r="U347" s="126"/>
      <c r="V347" s="126"/>
      <c r="W347" s="127"/>
      <c r="X347" s="128" t="str">
        <f t="shared" si="7"/>
        <v>Bronaanpak:
Collectieve maatregelen:
Individuele maatregelen:
PBM's:</v>
      </c>
      <c r="Y347" s="119"/>
      <c r="Z347" s="129"/>
      <c r="AA347" s="125"/>
      <c r="AB347" s="122" t="str">
        <f>IF(Tabel_RIE[[#This Row],[E2]]&gt;0,VLOOKUP(Tabel_RIE[[#This Row],[E2]],Tabel_FK_E[],2,FALSE),"")</f>
        <v/>
      </c>
      <c r="AC347" s="125"/>
      <c r="AD347" s="122" t="str">
        <f>IF(Tabel_RIE[[#This Row],[B2]]&gt;0,VLOOKUP(Tabel_RIE[[#This Row],[B2]],Tabel_FK_B[],2,FALSE),"")</f>
        <v/>
      </c>
      <c r="AE347" s="125"/>
      <c r="AF347" s="122" t="str">
        <f>IF(Tabel_RIE[[#This Row],[W2]]&gt;0,VLOOKUP(Tabel_RIE[[#This Row],[W2]],Tabel_FK_W[],2,FALSE),"")</f>
        <v/>
      </c>
      <c r="AG34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22"/>
      <c r="AI347" s="119"/>
      <c r="AJ347" s="127"/>
      <c r="AK34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30" t="str">
        <f>IF(AND(Tabel_RIE[[#This Row],[R12]]&gt;=70,Tabel_RIE[[#This Row],[R22]]&lt;70),"Ja","Nee")</f>
        <v>Ja</v>
      </c>
      <c r="AM347" s="130" t="str">
        <f>IF(Tabel_RIE[[#This Row],[R22]]&lt;&gt;"",Tabel_RIE[[#This Row],[R22]],Tabel_RIE[[#This Row],[R12]])</f>
        <v/>
      </c>
    </row>
    <row r="348" spans="2:39" ht="42" customHeight="1" x14ac:dyDescent="0.2">
      <c r="B348" s="118">
        <v>341</v>
      </c>
      <c r="C348" s="119"/>
      <c r="D348" s="119"/>
      <c r="E348" s="119"/>
      <c r="F348" s="119"/>
      <c r="G348" s="119"/>
      <c r="H348" s="119"/>
      <c r="I348" s="119"/>
      <c r="J348" s="119"/>
      <c r="K348" s="120"/>
      <c r="L348" s="121" t="str">
        <f>IF(Tabel_RIE[[#This Row],[E1]]&gt;0,VLOOKUP(Tabel_RIE[[#This Row],[E1]],Tabel_FK_E[],2,FALSE),"")</f>
        <v/>
      </c>
      <c r="M348" s="120"/>
      <c r="N348" s="122" t="str">
        <f>IF(Tabel_RIE[[#This Row],[B1]]&gt;0,VLOOKUP(Tabel_RIE[[#This Row],[B1]],Tabel_FK_B[],2,FALSE),"")</f>
        <v/>
      </c>
      <c r="O348" s="120"/>
      <c r="P348" s="122" t="str">
        <f>IF(Tabel_RIE[[#This Row],[W1]]&gt;0,VLOOKUP(Tabel_RIE[[#This Row],[W1]],Tabel_FK_W[],2,FALSE),"")</f>
        <v/>
      </c>
      <c r="Q34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22" t="str">
        <f>IF(OR(Tabel_RIE[[#This Row],[E12]]="",Tabel_RIE[[#This Row],[B12]]="",Tabel_RIE[[#This Row],[W12]]=""),"",Tabel_RIE[[#This Row],[E12]]*Tabel_RIE[[#This Row],[B12]]*Tabel_RIE[[#This Row],[W12]])</f>
        <v/>
      </c>
      <c r="S348" s="124" t="str">
        <f>IF(AND(Tabel_RIE[[#This Row],[E12]]="",Tabel_RIE[[#This Row],[R12]]=""),"",IF(AND(OR(Tabel_RIE[[#This Row],[E12]]="",Tabel_RIE[[#This Row],[E12]]&lt;15),OR(Tabel_RIE[[#This Row],[R12]]="",Tabel_RIE[[#This Row],[R12]]&lt;70)),"n.v.t.",IF(OR(Tabel_RIE[[#This Row],[E12]]&gt;=15,Tabel_RIE[[#This Row],[R12]]&gt;=70),"√","fout")))</f>
        <v/>
      </c>
      <c r="T348" s="125"/>
      <c r="U348" s="126"/>
      <c r="V348" s="126"/>
      <c r="W348" s="127"/>
      <c r="X348" s="128" t="str">
        <f t="shared" si="7"/>
        <v>Bronaanpak:
Collectieve maatregelen:
Individuele maatregelen:
PBM's:</v>
      </c>
      <c r="Y348" s="119"/>
      <c r="Z348" s="129"/>
      <c r="AA348" s="125"/>
      <c r="AB348" s="122" t="str">
        <f>IF(Tabel_RIE[[#This Row],[E2]]&gt;0,VLOOKUP(Tabel_RIE[[#This Row],[E2]],Tabel_FK_E[],2,FALSE),"")</f>
        <v/>
      </c>
      <c r="AC348" s="125"/>
      <c r="AD348" s="122" t="str">
        <f>IF(Tabel_RIE[[#This Row],[B2]]&gt;0,VLOOKUP(Tabel_RIE[[#This Row],[B2]],Tabel_FK_B[],2,FALSE),"")</f>
        <v/>
      </c>
      <c r="AE348" s="125"/>
      <c r="AF348" s="122" t="str">
        <f>IF(Tabel_RIE[[#This Row],[W2]]&gt;0,VLOOKUP(Tabel_RIE[[#This Row],[W2]],Tabel_FK_W[],2,FALSE),"")</f>
        <v/>
      </c>
      <c r="AG34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22"/>
      <c r="AI348" s="119"/>
      <c r="AJ348" s="127"/>
      <c r="AK34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30" t="str">
        <f>IF(AND(Tabel_RIE[[#This Row],[R12]]&gt;=70,Tabel_RIE[[#This Row],[R22]]&lt;70),"Ja","Nee")</f>
        <v>Ja</v>
      </c>
      <c r="AM348" s="130" t="str">
        <f>IF(Tabel_RIE[[#This Row],[R22]]&lt;&gt;"",Tabel_RIE[[#This Row],[R22]],Tabel_RIE[[#This Row],[R12]])</f>
        <v/>
      </c>
    </row>
    <row r="349" spans="2:39" ht="42" customHeight="1" x14ac:dyDescent="0.2">
      <c r="B349" s="118">
        <v>342</v>
      </c>
      <c r="C349" s="119"/>
      <c r="D349" s="119"/>
      <c r="E349" s="119"/>
      <c r="F349" s="119"/>
      <c r="G349" s="119"/>
      <c r="H349" s="119"/>
      <c r="I349" s="119"/>
      <c r="J349" s="119"/>
      <c r="K349" s="120"/>
      <c r="L349" s="121" t="str">
        <f>IF(Tabel_RIE[[#This Row],[E1]]&gt;0,VLOOKUP(Tabel_RIE[[#This Row],[E1]],Tabel_FK_E[],2,FALSE),"")</f>
        <v/>
      </c>
      <c r="M349" s="120"/>
      <c r="N349" s="122" t="str">
        <f>IF(Tabel_RIE[[#This Row],[B1]]&gt;0,VLOOKUP(Tabel_RIE[[#This Row],[B1]],Tabel_FK_B[],2,FALSE),"")</f>
        <v/>
      </c>
      <c r="O349" s="120"/>
      <c r="P349" s="122" t="str">
        <f>IF(Tabel_RIE[[#This Row],[W1]]&gt;0,VLOOKUP(Tabel_RIE[[#This Row],[W1]],Tabel_FK_W[],2,FALSE),"")</f>
        <v/>
      </c>
      <c r="Q34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22" t="str">
        <f>IF(OR(Tabel_RIE[[#This Row],[E12]]="",Tabel_RIE[[#This Row],[B12]]="",Tabel_RIE[[#This Row],[W12]]=""),"",Tabel_RIE[[#This Row],[E12]]*Tabel_RIE[[#This Row],[B12]]*Tabel_RIE[[#This Row],[W12]])</f>
        <v/>
      </c>
      <c r="S349" s="124" t="str">
        <f>IF(AND(Tabel_RIE[[#This Row],[E12]]="",Tabel_RIE[[#This Row],[R12]]=""),"",IF(AND(OR(Tabel_RIE[[#This Row],[E12]]="",Tabel_RIE[[#This Row],[E12]]&lt;15),OR(Tabel_RIE[[#This Row],[R12]]="",Tabel_RIE[[#This Row],[R12]]&lt;70)),"n.v.t.",IF(OR(Tabel_RIE[[#This Row],[E12]]&gt;=15,Tabel_RIE[[#This Row],[R12]]&gt;=70),"√","fout")))</f>
        <v/>
      </c>
      <c r="T349" s="125"/>
      <c r="U349" s="126"/>
      <c r="V349" s="126"/>
      <c r="W349" s="127"/>
      <c r="X349" s="128" t="str">
        <f t="shared" si="7"/>
        <v>Bronaanpak:
Collectieve maatregelen:
Individuele maatregelen:
PBM's:</v>
      </c>
      <c r="Y349" s="119"/>
      <c r="Z349" s="129"/>
      <c r="AA349" s="125"/>
      <c r="AB349" s="122" t="str">
        <f>IF(Tabel_RIE[[#This Row],[E2]]&gt;0,VLOOKUP(Tabel_RIE[[#This Row],[E2]],Tabel_FK_E[],2,FALSE),"")</f>
        <v/>
      </c>
      <c r="AC349" s="125"/>
      <c r="AD349" s="122" t="str">
        <f>IF(Tabel_RIE[[#This Row],[B2]]&gt;0,VLOOKUP(Tabel_RIE[[#This Row],[B2]],Tabel_FK_B[],2,FALSE),"")</f>
        <v/>
      </c>
      <c r="AE349" s="125"/>
      <c r="AF349" s="122" t="str">
        <f>IF(Tabel_RIE[[#This Row],[W2]]&gt;0,VLOOKUP(Tabel_RIE[[#This Row],[W2]],Tabel_FK_W[],2,FALSE),"")</f>
        <v/>
      </c>
      <c r="AG34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22"/>
      <c r="AI349" s="119"/>
      <c r="AJ349" s="127"/>
      <c r="AK34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30" t="str">
        <f>IF(AND(Tabel_RIE[[#This Row],[R12]]&gt;=70,Tabel_RIE[[#This Row],[R22]]&lt;70),"Ja","Nee")</f>
        <v>Ja</v>
      </c>
      <c r="AM349" s="130" t="str">
        <f>IF(Tabel_RIE[[#This Row],[R22]]&lt;&gt;"",Tabel_RIE[[#This Row],[R22]],Tabel_RIE[[#This Row],[R12]])</f>
        <v/>
      </c>
    </row>
    <row r="350" spans="2:39" ht="42" customHeight="1" x14ac:dyDescent="0.2">
      <c r="B350" s="118">
        <v>343</v>
      </c>
      <c r="C350" s="119"/>
      <c r="D350" s="119"/>
      <c r="E350" s="119"/>
      <c r="F350" s="119"/>
      <c r="G350" s="119"/>
      <c r="H350" s="119"/>
      <c r="I350" s="119"/>
      <c r="J350" s="119"/>
      <c r="K350" s="120"/>
      <c r="L350" s="121" t="str">
        <f>IF(Tabel_RIE[[#This Row],[E1]]&gt;0,VLOOKUP(Tabel_RIE[[#This Row],[E1]],Tabel_FK_E[],2,FALSE),"")</f>
        <v/>
      </c>
      <c r="M350" s="120"/>
      <c r="N350" s="122" t="str">
        <f>IF(Tabel_RIE[[#This Row],[B1]]&gt;0,VLOOKUP(Tabel_RIE[[#This Row],[B1]],Tabel_FK_B[],2,FALSE),"")</f>
        <v/>
      </c>
      <c r="O350" s="120"/>
      <c r="P350" s="122" t="str">
        <f>IF(Tabel_RIE[[#This Row],[W1]]&gt;0,VLOOKUP(Tabel_RIE[[#This Row],[W1]],Tabel_FK_W[],2,FALSE),"")</f>
        <v/>
      </c>
      <c r="Q35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22" t="str">
        <f>IF(OR(Tabel_RIE[[#This Row],[E12]]="",Tabel_RIE[[#This Row],[B12]]="",Tabel_RIE[[#This Row],[W12]]=""),"",Tabel_RIE[[#This Row],[E12]]*Tabel_RIE[[#This Row],[B12]]*Tabel_RIE[[#This Row],[W12]])</f>
        <v/>
      </c>
      <c r="S350" s="124" t="str">
        <f>IF(AND(Tabel_RIE[[#This Row],[E12]]="",Tabel_RIE[[#This Row],[R12]]=""),"",IF(AND(OR(Tabel_RIE[[#This Row],[E12]]="",Tabel_RIE[[#This Row],[E12]]&lt;15),OR(Tabel_RIE[[#This Row],[R12]]="",Tabel_RIE[[#This Row],[R12]]&lt;70)),"n.v.t.",IF(OR(Tabel_RIE[[#This Row],[E12]]&gt;=15,Tabel_RIE[[#This Row],[R12]]&gt;=70),"√","fout")))</f>
        <v/>
      </c>
      <c r="T350" s="125"/>
      <c r="U350" s="126"/>
      <c r="V350" s="126"/>
      <c r="W350" s="127"/>
      <c r="X350" s="128" t="str">
        <f t="shared" si="7"/>
        <v>Bronaanpak:
Collectieve maatregelen:
Individuele maatregelen:
PBM's:</v>
      </c>
      <c r="Y350" s="119"/>
      <c r="Z350" s="129"/>
      <c r="AA350" s="125"/>
      <c r="AB350" s="122" t="str">
        <f>IF(Tabel_RIE[[#This Row],[E2]]&gt;0,VLOOKUP(Tabel_RIE[[#This Row],[E2]],Tabel_FK_E[],2,FALSE),"")</f>
        <v/>
      </c>
      <c r="AC350" s="125"/>
      <c r="AD350" s="122" t="str">
        <f>IF(Tabel_RIE[[#This Row],[B2]]&gt;0,VLOOKUP(Tabel_RIE[[#This Row],[B2]],Tabel_FK_B[],2,FALSE),"")</f>
        <v/>
      </c>
      <c r="AE350" s="125"/>
      <c r="AF350" s="122" t="str">
        <f>IF(Tabel_RIE[[#This Row],[W2]]&gt;0,VLOOKUP(Tabel_RIE[[#This Row],[W2]],Tabel_FK_W[],2,FALSE),"")</f>
        <v/>
      </c>
      <c r="AG35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22"/>
      <c r="AI350" s="119"/>
      <c r="AJ350" s="127"/>
      <c r="AK35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30" t="str">
        <f>IF(AND(Tabel_RIE[[#This Row],[R12]]&gt;=70,Tabel_RIE[[#This Row],[R22]]&lt;70),"Ja","Nee")</f>
        <v>Ja</v>
      </c>
      <c r="AM350" s="130" t="str">
        <f>IF(Tabel_RIE[[#This Row],[R22]]&lt;&gt;"",Tabel_RIE[[#This Row],[R22]],Tabel_RIE[[#This Row],[R12]])</f>
        <v/>
      </c>
    </row>
    <row r="351" spans="2:39" ht="42" customHeight="1" x14ac:dyDescent="0.2">
      <c r="B351" s="118">
        <v>344</v>
      </c>
      <c r="C351" s="119"/>
      <c r="D351" s="119"/>
      <c r="E351" s="119"/>
      <c r="F351" s="119"/>
      <c r="G351" s="119"/>
      <c r="H351" s="119"/>
      <c r="I351" s="119"/>
      <c r="J351" s="119"/>
      <c r="K351" s="120"/>
      <c r="L351" s="121" t="str">
        <f>IF(Tabel_RIE[[#This Row],[E1]]&gt;0,VLOOKUP(Tabel_RIE[[#This Row],[E1]],Tabel_FK_E[],2,FALSE),"")</f>
        <v/>
      </c>
      <c r="M351" s="120"/>
      <c r="N351" s="122" t="str">
        <f>IF(Tabel_RIE[[#This Row],[B1]]&gt;0,VLOOKUP(Tabel_RIE[[#This Row],[B1]],Tabel_FK_B[],2,FALSE),"")</f>
        <v/>
      </c>
      <c r="O351" s="120"/>
      <c r="P351" s="122" t="str">
        <f>IF(Tabel_RIE[[#This Row],[W1]]&gt;0,VLOOKUP(Tabel_RIE[[#This Row],[W1]],Tabel_FK_W[],2,FALSE),"")</f>
        <v/>
      </c>
      <c r="Q35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22" t="str">
        <f>IF(OR(Tabel_RIE[[#This Row],[E12]]="",Tabel_RIE[[#This Row],[B12]]="",Tabel_RIE[[#This Row],[W12]]=""),"",Tabel_RIE[[#This Row],[E12]]*Tabel_RIE[[#This Row],[B12]]*Tabel_RIE[[#This Row],[W12]])</f>
        <v/>
      </c>
      <c r="S351" s="124" t="str">
        <f>IF(AND(Tabel_RIE[[#This Row],[E12]]="",Tabel_RIE[[#This Row],[R12]]=""),"",IF(AND(OR(Tabel_RIE[[#This Row],[E12]]="",Tabel_RIE[[#This Row],[E12]]&lt;15),OR(Tabel_RIE[[#This Row],[R12]]="",Tabel_RIE[[#This Row],[R12]]&lt;70)),"n.v.t.",IF(OR(Tabel_RIE[[#This Row],[E12]]&gt;=15,Tabel_RIE[[#This Row],[R12]]&gt;=70),"√","fout")))</f>
        <v/>
      </c>
      <c r="T351" s="125"/>
      <c r="U351" s="126"/>
      <c r="V351" s="126"/>
      <c r="W351" s="127"/>
      <c r="X351" s="128" t="str">
        <f t="shared" si="7"/>
        <v>Bronaanpak:
Collectieve maatregelen:
Individuele maatregelen:
PBM's:</v>
      </c>
      <c r="Y351" s="119"/>
      <c r="Z351" s="129"/>
      <c r="AA351" s="125"/>
      <c r="AB351" s="122" t="str">
        <f>IF(Tabel_RIE[[#This Row],[E2]]&gt;0,VLOOKUP(Tabel_RIE[[#This Row],[E2]],Tabel_FK_E[],2,FALSE),"")</f>
        <v/>
      </c>
      <c r="AC351" s="125"/>
      <c r="AD351" s="122" t="str">
        <f>IF(Tabel_RIE[[#This Row],[B2]]&gt;0,VLOOKUP(Tabel_RIE[[#This Row],[B2]],Tabel_FK_B[],2,FALSE),"")</f>
        <v/>
      </c>
      <c r="AE351" s="125"/>
      <c r="AF351" s="122" t="str">
        <f>IF(Tabel_RIE[[#This Row],[W2]]&gt;0,VLOOKUP(Tabel_RIE[[#This Row],[W2]],Tabel_FK_W[],2,FALSE),"")</f>
        <v/>
      </c>
      <c r="AG35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22"/>
      <c r="AI351" s="119"/>
      <c r="AJ351" s="127"/>
      <c r="AK35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30" t="str">
        <f>IF(AND(Tabel_RIE[[#This Row],[R12]]&gt;=70,Tabel_RIE[[#This Row],[R22]]&lt;70),"Ja","Nee")</f>
        <v>Ja</v>
      </c>
      <c r="AM351" s="130" t="str">
        <f>IF(Tabel_RIE[[#This Row],[R22]]&lt;&gt;"",Tabel_RIE[[#This Row],[R22]],Tabel_RIE[[#This Row],[R12]])</f>
        <v/>
      </c>
    </row>
    <row r="352" spans="2:39" ht="42" customHeight="1" x14ac:dyDescent="0.2">
      <c r="B352" s="118">
        <v>345</v>
      </c>
      <c r="C352" s="119"/>
      <c r="D352" s="119"/>
      <c r="E352" s="119"/>
      <c r="F352" s="119"/>
      <c r="G352" s="119"/>
      <c r="H352" s="119"/>
      <c r="I352" s="119"/>
      <c r="J352" s="119"/>
      <c r="K352" s="120"/>
      <c r="L352" s="121" t="str">
        <f>IF(Tabel_RIE[[#This Row],[E1]]&gt;0,VLOOKUP(Tabel_RIE[[#This Row],[E1]],Tabel_FK_E[],2,FALSE),"")</f>
        <v/>
      </c>
      <c r="M352" s="120"/>
      <c r="N352" s="122" t="str">
        <f>IF(Tabel_RIE[[#This Row],[B1]]&gt;0,VLOOKUP(Tabel_RIE[[#This Row],[B1]],Tabel_FK_B[],2,FALSE),"")</f>
        <v/>
      </c>
      <c r="O352" s="120"/>
      <c r="P352" s="122" t="str">
        <f>IF(Tabel_RIE[[#This Row],[W1]]&gt;0,VLOOKUP(Tabel_RIE[[#This Row],[W1]],Tabel_FK_W[],2,FALSE),"")</f>
        <v/>
      </c>
      <c r="Q35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22" t="str">
        <f>IF(OR(Tabel_RIE[[#This Row],[E12]]="",Tabel_RIE[[#This Row],[B12]]="",Tabel_RIE[[#This Row],[W12]]=""),"",Tabel_RIE[[#This Row],[E12]]*Tabel_RIE[[#This Row],[B12]]*Tabel_RIE[[#This Row],[W12]])</f>
        <v/>
      </c>
      <c r="S352" s="124" t="str">
        <f>IF(AND(Tabel_RIE[[#This Row],[E12]]="",Tabel_RIE[[#This Row],[R12]]=""),"",IF(AND(OR(Tabel_RIE[[#This Row],[E12]]="",Tabel_RIE[[#This Row],[E12]]&lt;15),OR(Tabel_RIE[[#This Row],[R12]]="",Tabel_RIE[[#This Row],[R12]]&lt;70)),"n.v.t.",IF(OR(Tabel_RIE[[#This Row],[E12]]&gt;=15,Tabel_RIE[[#This Row],[R12]]&gt;=70),"√","fout")))</f>
        <v/>
      </c>
      <c r="T352" s="125"/>
      <c r="U352" s="126"/>
      <c r="V352" s="126"/>
      <c r="W352" s="127"/>
      <c r="X352" s="128" t="str">
        <f t="shared" si="7"/>
        <v>Bronaanpak:
Collectieve maatregelen:
Individuele maatregelen:
PBM's:</v>
      </c>
      <c r="Y352" s="119"/>
      <c r="Z352" s="129"/>
      <c r="AA352" s="125"/>
      <c r="AB352" s="122" t="str">
        <f>IF(Tabel_RIE[[#This Row],[E2]]&gt;0,VLOOKUP(Tabel_RIE[[#This Row],[E2]],Tabel_FK_E[],2,FALSE),"")</f>
        <v/>
      </c>
      <c r="AC352" s="125"/>
      <c r="AD352" s="122" t="str">
        <f>IF(Tabel_RIE[[#This Row],[B2]]&gt;0,VLOOKUP(Tabel_RIE[[#This Row],[B2]],Tabel_FK_B[],2,FALSE),"")</f>
        <v/>
      </c>
      <c r="AE352" s="125"/>
      <c r="AF352" s="122" t="str">
        <f>IF(Tabel_RIE[[#This Row],[W2]]&gt;0,VLOOKUP(Tabel_RIE[[#This Row],[W2]],Tabel_FK_W[],2,FALSE),"")</f>
        <v/>
      </c>
      <c r="AG35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22"/>
      <c r="AI352" s="119"/>
      <c r="AJ352" s="127"/>
      <c r="AK35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30" t="str">
        <f>IF(AND(Tabel_RIE[[#This Row],[R12]]&gt;=70,Tabel_RIE[[#This Row],[R22]]&lt;70),"Ja","Nee")</f>
        <v>Ja</v>
      </c>
      <c r="AM352" s="130" t="str">
        <f>IF(Tabel_RIE[[#This Row],[R22]]&lt;&gt;"",Tabel_RIE[[#This Row],[R22]],Tabel_RIE[[#This Row],[R12]])</f>
        <v/>
      </c>
    </row>
    <row r="353" spans="2:39" ht="42" customHeight="1" x14ac:dyDescent="0.2">
      <c r="B353" s="118">
        <v>346</v>
      </c>
      <c r="C353" s="119"/>
      <c r="D353" s="119"/>
      <c r="E353" s="119"/>
      <c r="F353" s="119"/>
      <c r="G353" s="119"/>
      <c r="H353" s="119"/>
      <c r="I353" s="119"/>
      <c r="J353" s="119"/>
      <c r="K353" s="120"/>
      <c r="L353" s="121" t="str">
        <f>IF(Tabel_RIE[[#This Row],[E1]]&gt;0,VLOOKUP(Tabel_RIE[[#This Row],[E1]],Tabel_FK_E[],2,FALSE),"")</f>
        <v/>
      </c>
      <c r="M353" s="120"/>
      <c r="N353" s="122" t="str">
        <f>IF(Tabel_RIE[[#This Row],[B1]]&gt;0,VLOOKUP(Tabel_RIE[[#This Row],[B1]],Tabel_FK_B[],2,FALSE),"")</f>
        <v/>
      </c>
      <c r="O353" s="120"/>
      <c r="P353" s="122" t="str">
        <f>IF(Tabel_RIE[[#This Row],[W1]]&gt;0,VLOOKUP(Tabel_RIE[[#This Row],[W1]],Tabel_FK_W[],2,FALSE),"")</f>
        <v/>
      </c>
      <c r="Q35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22" t="str">
        <f>IF(OR(Tabel_RIE[[#This Row],[E12]]="",Tabel_RIE[[#This Row],[B12]]="",Tabel_RIE[[#This Row],[W12]]=""),"",Tabel_RIE[[#This Row],[E12]]*Tabel_RIE[[#This Row],[B12]]*Tabel_RIE[[#This Row],[W12]])</f>
        <v/>
      </c>
      <c r="S353" s="124" t="str">
        <f>IF(AND(Tabel_RIE[[#This Row],[E12]]="",Tabel_RIE[[#This Row],[R12]]=""),"",IF(AND(OR(Tabel_RIE[[#This Row],[E12]]="",Tabel_RIE[[#This Row],[E12]]&lt;15),OR(Tabel_RIE[[#This Row],[R12]]="",Tabel_RIE[[#This Row],[R12]]&lt;70)),"n.v.t.",IF(OR(Tabel_RIE[[#This Row],[E12]]&gt;=15,Tabel_RIE[[#This Row],[R12]]&gt;=70),"√","fout")))</f>
        <v/>
      </c>
      <c r="T353" s="125"/>
      <c r="U353" s="126"/>
      <c r="V353" s="126"/>
      <c r="W353" s="127"/>
      <c r="X353" s="128" t="str">
        <f t="shared" si="7"/>
        <v>Bronaanpak:
Collectieve maatregelen:
Individuele maatregelen:
PBM's:</v>
      </c>
      <c r="Y353" s="119"/>
      <c r="Z353" s="129"/>
      <c r="AA353" s="125"/>
      <c r="AB353" s="122" t="str">
        <f>IF(Tabel_RIE[[#This Row],[E2]]&gt;0,VLOOKUP(Tabel_RIE[[#This Row],[E2]],Tabel_FK_E[],2,FALSE),"")</f>
        <v/>
      </c>
      <c r="AC353" s="125"/>
      <c r="AD353" s="122" t="str">
        <f>IF(Tabel_RIE[[#This Row],[B2]]&gt;0,VLOOKUP(Tabel_RIE[[#This Row],[B2]],Tabel_FK_B[],2,FALSE),"")</f>
        <v/>
      </c>
      <c r="AE353" s="125"/>
      <c r="AF353" s="122" t="str">
        <f>IF(Tabel_RIE[[#This Row],[W2]]&gt;0,VLOOKUP(Tabel_RIE[[#This Row],[W2]],Tabel_FK_W[],2,FALSE),"")</f>
        <v/>
      </c>
      <c r="AG35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22"/>
      <c r="AI353" s="119"/>
      <c r="AJ353" s="127"/>
      <c r="AK35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30" t="str">
        <f>IF(AND(Tabel_RIE[[#This Row],[R12]]&gt;=70,Tabel_RIE[[#This Row],[R22]]&lt;70),"Ja","Nee")</f>
        <v>Ja</v>
      </c>
      <c r="AM353" s="130" t="str">
        <f>IF(Tabel_RIE[[#This Row],[R22]]&lt;&gt;"",Tabel_RIE[[#This Row],[R22]],Tabel_RIE[[#This Row],[R12]])</f>
        <v/>
      </c>
    </row>
    <row r="354" spans="2:39" ht="42" customHeight="1" x14ac:dyDescent="0.2">
      <c r="B354" s="118">
        <v>347</v>
      </c>
      <c r="C354" s="119"/>
      <c r="D354" s="119"/>
      <c r="E354" s="119"/>
      <c r="F354" s="119"/>
      <c r="G354" s="119"/>
      <c r="H354" s="119"/>
      <c r="I354" s="119"/>
      <c r="J354" s="119"/>
      <c r="K354" s="120"/>
      <c r="L354" s="121" t="str">
        <f>IF(Tabel_RIE[[#This Row],[E1]]&gt;0,VLOOKUP(Tabel_RIE[[#This Row],[E1]],Tabel_FK_E[],2,FALSE),"")</f>
        <v/>
      </c>
      <c r="M354" s="120"/>
      <c r="N354" s="122" t="str">
        <f>IF(Tabel_RIE[[#This Row],[B1]]&gt;0,VLOOKUP(Tabel_RIE[[#This Row],[B1]],Tabel_FK_B[],2,FALSE),"")</f>
        <v/>
      </c>
      <c r="O354" s="120"/>
      <c r="P354" s="122" t="str">
        <f>IF(Tabel_RIE[[#This Row],[W1]]&gt;0,VLOOKUP(Tabel_RIE[[#This Row],[W1]],Tabel_FK_W[],2,FALSE),"")</f>
        <v/>
      </c>
      <c r="Q35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22" t="str">
        <f>IF(OR(Tabel_RIE[[#This Row],[E12]]="",Tabel_RIE[[#This Row],[B12]]="",Tabel_RIE[[#This Row],[W12]]=""),"",Tabel_RIE[[#This Row],[E12]]*Tabel_RIE[[#This Row],[B12]]*Tabel_RIE[[#This Row],[W12]])</f>
        <v/>
      </c>
      <c r="S354" s="124" t="str">
        <f>IF(AND(Tabel_RIE[[#This Row],[E12]]="",Tabel_RIE[[#This Row],[R12]]=""),"",IF(AND(OR(Tabel_RIE[[#This Row],[E12]]="",Tabel_RIE[[#This Row],[E12]]&lt;15),OR(Tabel_RIE[[#This Row],[R12]]="",Tabel_RIE[[#This Row],[R12]]&lt;70)),"n.v.t.",IF(OR(Tabel_RIE[[#This Row],[E12]]&gt;=15,Tabel_RIE[[#This Row],[R12]]&gt;=70),"√","fout")))</f>
        <v/>
      </c>
      <c r="T354" s="125"/>
      <c r="U354" s="126"/>
      <c r="V354" s="126"/>
      <c r="W354" s="127"/>
      <c r="X354" s="128" t="str">
        <f t="shared" si="7"/>
        <v>Bronaanpak:
Collectieve maatregelen:
Individuele maatregelen:
PBM's:</v>
      </c>
      <c r="Y354" s="119"/>
      <c r="Z354" s="129"/>
      <c r="AA354" s="125"/>
      <c r="AB354" s="122" t="str">
        <f>IF(Tabel_RIE[[#This Row],[E2]]&gt;0,VLOOKUP(Tabel_RIE[[#This Row],[E2]],Tabel_FK_E[],2,FALSE),"")</f>
        <v/>
      </c>
      <c r="AC354" s="125"/>
      <c r="AD354" s="122" t="str">
        <f>IF(Tabel_RIE[[#This Row],[B2]]&gt;0,VLOOKUP(Tabel_RIE[[#This Row],[B2]],Tabel_FK_B[],2,FALSE),"")</f>
        <v/>
      </c>
      <c r="AE354" s="125"/>
      <c r="AF354" s="122" t="str">
        <f>IF(Tabel_RIE[[#This Row],[W2]]&gt;0,VLOOKUP(Tabel_RIE[[#This Row],[W2]],Tabel_FK_W[],2,FALSE),"")</f>
        <v/>
      </c>
      <c r="AG35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22"/>
      <c r="AI354" s="119"/>
      <c r="AJ354" s="127"/>
      <c r="AK35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30" t="str">
        <f>IF(AND(Tabel_RIE[[#This Row],[R12]]&gt;=70,Tabel_RIE[[#This Row],[R22]]&lt;70),"Ja","Nee")</f>
        <v>Ja</v>
      </c>
      <c r="AM354" s="130" t="str">
        <f>IF(Tabel_RIE[[#This Row],[R22]]&lt;&gt;"",Tabel_RIE[[#This Row],[R22]],Tabel_RIE[[#This Row],[R12]])</f>
        <v/>
      </c>
    </row>
    <row r="355" spans="2:39" ht="42" customHeight="1" x14ac:dyDescent="0.2">
      <c r="B355" s="118">
        <v>348</v>
      </c>
      <c r="C355" s="119"/>
      <c r="D355" s="119"/>
      <c r="E355" s="119"/>
      <c r="F355" s="119"/>
      <c r="G355" s="119"/>
      <c r="H355" s="119"/>
      <c r="I355" s="119"/>
      <c r="J355" s="119"/>
      <c r="K355" s="120"/>
      <c r="L355" s="121" t="str">
        <f>IF(Tabel_RIE[[#This Row],[E1]]&gt;0,VLOOKUP(Tabel_RIE[[#This Row],[E1]],Tabel_FK_E[],2,FALSE),"")</f>
        <v/>
      </c>
      <c r="M355" s="120"/>
      <c r="N355" s="122" t="str">
        <f>IF(Tabel_RIE[[#This Row],[B1]]&gt;0,VLOOKUP(Tabel_RIE[[#This Row],[B1]],Tabel_FK_B[],2,FALSE),"")</f>
        <v/>
      </c>
      <c r="O355" s="120"/>
      <c r="P355" s="122" t="str">
        <f>IF(Tabel_RIE[[#This Row],[W1]]&gt;0,VLOOKUP(Tabel_RIE[[#This Row],[W1]],Tabel_FK_W[],2,FALSE),"")</f>
        <v/>
      </c>
      <c r="Q35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22" t="str">
        <f>IF(OR(Tabel_RIE[[#This Row],[E12]]="",Tabel_RIE[[#This Row],[B12]]="",Tabel_RIE[[#This Row],[W12]]=""),"",Tabel_RIE[[#This Row],[E12]]*Tabel_RIE[[#This Row],[B12]]*Tabel_RIE[[#This Row],[W12]])</f>
        <v/>
      </c>
      <c r="S355" s="124" t="str">
        <f>IF(AND(Tabel_RIE[[#This Row],[E12]]="",Tabel_RIE[[#This Row],[R12]]=""),"",IF(AND(OR(Tabel_RIE[[#This Row],[E12]]="",Tabel_RIE[[#This Row],[E12]]&lt;15),OR(Tabel_RIE[[#This Row],[R12]]="",Tabel_RIE[[#This Row],[R12]]&lt;70)),"n.v.t.",IF(OR(Tabel_RIE[[#This Row],[E12]]&gt;=15,Tabel_RIE[[#This Row],[R12]]&gt;=70),"√","fout")))</f>
        <v/>
      </c>
      <c r="T355" s="125"/>
      <c r="U355" s="126"/>
      <c r="V355" s="126"/>
      <c r="W355" s="127"/>
      <c r="X355" s="128" t="str">
        <f t="shared" si="7"/>
        <v>Bronaanpak:
Collectieve maatregelen:
Individuele maatregelen:
PBM's:</v>
      </c>
      <c r="Y355" s="119"/>
      <c r="Z355" s="129"/>
      <c r="AA355" s="125"/>
      <c r="AB355" s="122" t="str">
        <f>IF(Tabel_RIE[[#This Row],[E2]]&gt;0,VLOOKUP(Tabel_RIE[[#This Row],[E2]],Tabel_FK_E[],2,FALSE),"")</f>
        <v/>
      </c>
      <c r="AC355" s="125"/>
      <c r="AD355" s="122" t="str">
        <f>IF(Tabel_RIE[[#This Row],[B2]]&gt;0,VLOOKUP(Tabel_RIE[[#This Row],[B2]],Tabel_FK_B[],2,FALSE),"")</f>
        <v/>
      </c>
      <c r="AE355" s="125"/>
      <c r="AF355" s="122" t="str">
        <f>IF(Tabel_RIE[[#This Row],[W2]]&gt;0,VLOOKUP(Tabel_RIE[[#This Row],[W2]],Tabel_FK_W[],2,FALSE),"")</f>
        <v/>
      </c>
      <c r="AG35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22"/>
      <c r="AI355" s="119"/>
      <c r="AJ355" s="127"/>
      <c r="AK35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30" t="str">
        <f>IF(AND(Tabel_RIE[[#This Row],[R12]]&gt;=70,Tabel_RIE[[#This Row],[R22]]&lt;70),"Ja","Nee")</f>
        <v>Ja</v>
      </c>
      <c r="AM355" s="130" t="str">
        <f>IF(Tabel_RIE[[#This Row],[R22]]&lt;&gt;"",Tabel_RIE[[#This Row],[R22]],Tabel_RIE[[#This Row],[R12]])</f>
        <v/>
      </c>
    </row>
    <row r="356" spans="2:39" ht="42" customHeight="1" x14ac:dyDescent="0.2">
      <c r="B356" s="118">
        <v>349</v>
      </c>
      <c r="C356" s="119"/>
      <c r="D356" s="119"/>
      <c r="E356" s="119"/>
      <c r="F356" s="119"/>
      <c r="G356" s="119"/>
      <c r="H356" s="119"/>
      <c r="I356" s="119"/>
      <c r="J356" s="119"/>
      <c r="K356" s="120"/>
      <c r="L356" s="121" t="str">
        <f>IF(Tabel_RIE[[#This Row],[E1]]&gt;0,VLOOKUP(Tabel_RIE[[#This Row],[E1]],Tabel_FK_E[],2,FALSE),"")</f>
        <v/>
      </c>
      <c r="M356" s="120"/>
      <c r="N356" s="122" t="str">
        <f>IF(Tabel_RIE[[#This Row],[B1]]&gt;0,VLOOKUP(Tabel_RIE[[#This Row],[B1]],Tabel_FK_B[],2,FALSE),"")</f>
        <v/>
      </c>
      <c r="O356" s="120"/>
      <c r="P356" s="122" t="str">
        <f>IF(Tabel_RIE[[#This Row],[W1]]&gt;0,VLOOKUP(Tabel_RIE[[#This Row],[W1]],Tabel_FK_W[],2,FALSE),"")</f>
        <v/>
      </c>
      <c r="Q35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22" t="str">
        <f>IF(OR(Tabel_RIE[[#This Row],[E12]]="",Tabel_RIE[[#This Row],[B12]]="",Tabel_RIE[[#This Row],[W12]]=""),"",Tabel_RIE[[#This Row],[E12]]*Tabel_RIE[[#This Row],[B12]]*Tabel_RIE[[#This Row],[W12]])</f>
        <v/>
      </c>
      <c r="S356" s="124" t="str">
        <f>IF(AND(Tabel_RIE[[#This Row],[E12]]="",Tabel_RIE[[#This Row],[R12]]=""),"",IF(AND(OR(Tabel_RIE[[#This Row],[E12]]="",Tabel_RIE[[#This Row],[E12]]&lt;15),OR(Tabel_RIE[[#This Row],[R12]]="",Tabel_RIE[[#This Row],[R12]]&lt;70)),"n.v.t.",IF(OR(Tabel_RIE[[#This Row],[E12]]&gt;=15,Tabel_RIE[[#This Row],[R12]]&gt;=70),"√","fout")))</f>
        <v/>
      </c>
      <c r="T356" s="125"/>
      <c r="U356" s="126"/>
      <c r="V356" s="126"/>
      <c r="W356" s="127"/>
      <c r="X356" s="128" t="str">
        <f t="shared" si="7"/>
        <v>Bronaanpak:
Collectieve maatregelen:
Individuele maatregelen:
PBM's:</v>
      </c>
      <c r="Y356" s="119"/>
      <c r="Z356" s="129"/>
      <c r="AA356" s="125"/>
      <c r="AB356" s="122" t="str">
        <f>IF(Tabel_RIE[[#This Row],[E2]]&gt;0,VLOOKUP(Tabel_RIE[[#This Row],[E2]],Tabel_FK_E[],2,FALSE),"")</f>
        <v/>
      </c>
      <c r="AC356" s="125"/>
      <c r="AD356" s="122" t="str">
        <f>IF(Tabel_RIE[[#This Row],[B2]]&gt;0,VLOOKUP(Tabel_RIE[[#This Row],[B2]],Tabel_FK_B[],2,FALSE),"")</f>
        <v/>
      </c>
      <c r="AE356" s="125"/>
      <c r="AF356" s="122" t="str">
        <f>IF(Tabel_RIE[[#This Row],[W2]]&gt;0,VLOOKUP(Tabel_RIE[[#This Row],[W2]],Tabel_FK_W[],2,FALSE),"")</f>
        <v/>
      </c>
      <c r="AG35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22"/>
      <c r="AI356" s="119"/>
      <c r="AJ356" s="127"/>
      <c r="AK35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30" t="str">
        <f>IF(AND(Tabel_RIE[[#This Row],[R12]]&gt;=70,Tabel_RIE[[#This Row],[R22]]&lt;70),"Ja","Nee")</f>
        <v>Ja</v>
      </c>
      <c r="AM356" s="130" t="str">
        <f>IF(Tabel_RIE[[#This Row],[R22]]&lt;&gt;"",Tabel_RIE[[#This Row],[R22]],Tabel_RIE[[#This Row],[R12]])</f>
        <v/>
      </c>
    </row>
    <row r="357" spans="2:39" ht="42" customHeight="1" x14ac:dyDescent="0.2">
      <c r="B357" s="118">
        <v>350</v>
      </c>
      <c r="C357" s="119"/>
      <c r="D357" s="119"/>
      <c r="E357" s="119"/>
      <c r="F357" s="119"/>
      <c r="G357" s="119"/>
      <c r="H357" s="119"/>
      <c r="I357" s="119"/>
      <c r="J357" s="119"/>
      <c r="K357" s="120"/>
      <c r="L357" s="121" t="str">
        <f>IF(Tabel_RIE[[#This Row],[E1]]&gt;0,VLOOKUP(Tabel_RIE[[#This Row],[E1]],Tabel_FK_E[],2,FALSE),"")</f>
        <v/>
      </c>
      <c r="M357" s="120"/>
      <c r="N357" s="122" t="str">
        <f>IF(Tabel_RIE[[#This Row],[B1]]&gt;0,VLOOKUP(Tabel_RIE[[#This Row],[B1]],Tabel_FK_B[],2,FALSE),"")</f>
        <v/>
      </c>
      <c r="O357" s="120"/>
      <c r="P357" s="122" t="str">
        <f>IF(Tabel_RIE[[#This Row],[W1]]&gt;0,VLOOKUP(Tabel_RIE[[#This Row],[W1]],Tabel_FK_W[],2,FALSE),"")</f>
        <v/>
      </c>
      <c r="Q35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22" t="str">
        <f>IF(OR(Tabel_RIE[[#This Row],[E12]]="",Tabel_RIE[[#This Row],[B12]]="",Tabel_RIE[[#This Row],[W12]]=""),"",Tabel_RIE[[#This Row],[E12]]*Tabel_RIE[[#This Row],[B12]]*Tabel_RIE[[#This Row],[W12]])</f>
        <v/>
      </c>
      <c r="S357" s="124" t="str">
        <f>IF(AND(Tabel_RIE[[#This Row],[E12]]="",Tabel_RIE[[#This Row],[R12]]=""),"",IF(AND(OR(Tabel_RIE[[#This Row],[E12]]="",Tabel_RIE[[#This Row],[E12]]&lt;15),OR(Tabel_RIE[[#This Row],[R12]]="",Tabel_RIE[[#This Row],[R12]]&lt;70)),"n.v.t.",IF(OR(Tabel_RIE[[#This Row],[E12]]&gt;=15,Tabel_RIE[[#This Row],[R12]]&gt;=70),"√","fout")))</f>
        <v/>
      </c>
      <c r="T357" s="125"/>
      <c r="U357" s="126"/>
      <c r="V357" s="126"/>
      <c r="W357" s="127"/>
      <c r="X357" s="128" t="str">
        <f t="shared" si="7"/>
        <v>Bronaanpak:
Collectieve maatregelen:
Individuele maatregelen:
PBM's:</v>
      </c>
      <c r="Y357" s="119"/>
      <c r="Z357" s="129"/>
      <c r="AA357" s="125"/>
      <c r="AB357" s="122" t="str">
        <f>IF(Tabel_RIE[[#This Row],[E2]]&gt;0,VLOOKUP(Tabel_RIE[[#This Row],[E2]],Tabel_FK_E[],2,FALSE),"")</f>
        <v/>
      </c>
      <c r="AC357" s="125"/>
      <c r="AD357" s="122" t="str">
        <f>IF(Tabel_RIE[[#This Row],[B2]]&gt;0,VLOOKUP(Tabel_RIE[[#This Row],[B2]],Tabel_FK_B[],2,FALSE),"")</f>
        <v/>
      </c>
      <c r="AE357" s="125"/>
      <c r="AF357" s="122" t="str">
        <f>IF(Tabel_RIE[[#This Row],[W2]]&gt;0,VLOOKUP(Tabel_RIE[[#This Row],[W2]],Tabel_FK_W[],2,FALSE),"")</f>
        <v/>
      </c>
      <c r="AG35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22"/>
      <c r="AI357" s="119"/>
      <c r="AJ357" s="127"/>
      <c r="AK35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30" t="str">
        <f>IF(AND(Tabel_RIE[[#This Row],[R12]]&gt;=70,Tabel_RIE[[#This Row],[R22]]&lt;70),"Ja","Nee")</f>
        <v>Ja</v>
      </c>
      <c r="AM357" s="130" t="str">
        <f>IF(Tabel_RIE[[#This Row],[R22]]&lt;&gt;"",Tabel_RIE[[#This Row],[R22]],Tabel_RIE[[#This Row],[R12]])</f>
        <v/>
      </c>
    </row>
    <row r="358" spans="2:39" ht="42" customHeight="1" x14ac:dyDescent="0.2">
      <c r="B358" s="118">
        <v>351</v>
      </c>
      <c r="C358" s="119"/>
      <c r="D358" s="119"/>
      <c r="E358" s="119"/>
      <c r="F358" s="119"/>
      <c r="G358" s="119"/>
      <c r="H358" s="119"/>
      <c r="I358" s="119"/>
      <c r="J358" s="119"/>
      <c r="K358" s="120"/>
      <c r="L358" s="121" t="str">
        <f>IF(Tabel_RIE[[#This Row],[E1]]&gt;0,VLOOKUP(Tabel_RIE[[#This Row],[E1]],Tabel_FK_E[],2,FALSE),"")</f>
        <v/>
      </c>
      <c r="M358" s="120"/>
      <c r="N358" s="122" t="str">
        <f>IF(Tabel_RIE[[#This Row],[B1]]&gt;0,VLOOKUP(Tabel_RIE[[#This Row],[B1]],Tabel_FK_B[],2,FALSE),"")</f>
        <v/>
      </c>
      <c r="O358" s="120"/>
      <c r="P358" s="122" t="str">
        <f>IF(Tabel_RIE[[#This Row],[W1]]&gt;0,VLOOKUP(Tabel_RIE[[#This Row],[W1]],Tabel_FK_W[],2,FALSE),"")</f>
        <v/>
      </c>
      <c r="Q35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22" t="str">
        <f>IF(OR(Tabel_RIE[[#This Row],[E12]]="",Tabel_RIE[[#This Row],[B12]]="",Tabel_RIE[[#This Row],[W12]]=""),"",Tabel_RIE[[#This Row],[E12]]*Tabel_RIE[[#This Row],[B12]]*Tabel_RIE[[#This Row],[W12]])</f>
        <v/>
      </c>
      <c r="S358" s="124" t="str">
        <f>IF(AND(Tabel_RIE[[#This Row],[E12]]="",Tabel_RIE[[#This Row],[R12]]=""),"",IF(AND(OR(Tabel_RIE[[#This Row],[E12]]="",Tabel_RIE[[#This Row],[E12]]&lt;15),OR(Tabel_RIE[[#This Row],[R12]]="",Tabel_RIE[[#This Row],[R12]]&lt;70)),"n.v.t.",IF(OR(Tabel_RIE[[#This Row],[E12]]&gt;=15,Tabel_RIE[[#This Row],[R12]]&gt;=70),"√","fout")))</f>
        <v/>
      </c>
      <c r="T358" s="125"/>
      <c r="U358" s="126"/>
      <c r="V358" s="126"/>
      <c r="W358" s="127"/>
      <c r="X358" s="128" t="str">
        <f t="shared" si="7"/>
        <v>Bronaanpak:
Collectieve maatregelen:
Individuele maatregelen:
PBM's:</v>
      </c>
      <c r="Y358" s="119"/>
      <c r="Z358" s="129"/>
      <c r="AA358" s="125"/>
      <c r="AB358" s="122" t="str">
        <f>IF(Tabel_RIE[[#This Row],[E2]]&gt;0,VLOOKUP(Tabel_RIE[[#This Row],[E2]],Tabel_FK_E[],2,FALSE),"")</f>
        <v/>
      </c>
      <c r="AC358" s="125"/>
      <c r="AD358" s="122" t="str">
        <f>IF(Tabel_RIE[[#This Row],[B2]]&gt;0,VLOOKUP(Tabel_RIE[[#This Row],[B2]],Tabel_FK_B[],2,FALSE),"")</f>
        <v/>
      </c>
      <c r="AE358" s="125"/>
      <c r="AF358" s="122" t="str">
        <f>IF(Tabel_RIE[[#This Row],[W2]]&gt;0,VLOOKUP(Tabel_RIE[[#This Row],[W2]],Tabel_FK_W[],2,FALSE),"")</f>
        <v/>
      </c>
      <c r="AG35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22"/>
      <c r="AI358" s="119"/>
      <c r="AJ358" s="127"/>
      <c r="AK35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30" t="str">
        <f>IF(AND(Tabel_RIE[[#This Row],[R12]]&gt;=70,Tabel_RIE[[#This Row],[R22]]&lt;70),"Ja","Nee")</f>
        <v>Ja</v>
      </c>
      <c r="AM358" s="130" t="str">
        <f>IF(Tabel_RIE[[#This Row],[R22]]&lt;&gt;"",Tabel_RIE[[#This Row],[R22]],Tabel_RIE[[#This Row],[R12]])</f>
        <v/>
      </c>
    </row>
    <row r="359" spans="2:39" ht="42" customHeight="1" x14ac:dyDescent="0.2">
      <c r="B359" s="118">
        <v>352</v>
      </c>
      <c r="C359" s="119"/>
      <c r="D359" s="119"/>
      <c r="E359" s="119"/>
      <c r="F359" s="119"/>
      <c r="G359" s="119"/>
      <c r="H359" s="119"/>
      <c r="I359" s="119"/>
      <c r="J359" s="119"/>
      <c r="K359" s="120"/>
      <c r="L359" s="121" t="str">
        <f>IF(Tabel_RIE[[#This Row],[E1]]&gt;0,VLOOKUP(Tabel_RIE[[#This Row],[E1]],Tabel_FK_E[],2,FALSE),"")</f>
        <v/>
      </c>
      <c r="M359" s="120"/>
      <c r="N359" s="122" t="str">
        <f>IF(Tabel_RIE[[#This Row],[B1]]&gt;0,VLOOKUP(Tabel_RIE[[#This Row],[B1]],Tabel_FK_B[],2,FALSE),"")</f>
        <v/>
      </c>
      <c r="O359" s="120"/>
      <c r="P359" s="122" t="str">
        <f>IF(Tabel_RIE[[#This Row],[W1]]&gt;0,VLOOKUP(Tabel_RIE[[#This Row],[W1]],Tabel_FK_W[],2,FALSE),"")</f>
        <v/>
      </c>
      <c r="Q35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22" t="str">
        <f>IF(OR(Tabel_RIE[[#This Row],[E12]]="",Tabel_RIE[[#This Row],[B12]]="",Tabel_RIE[[#This Row],[W12]]=""),"",Tabel_RIE[[#This Row],[E12]]*Tabel_RIE[[#This Row],[B12]]*Tabel_RIE[[#This Row],[W12]])</f>
        <v/>
      </c>
      <c r="S359" s="124" t="str">
        <f>IF(AND(Tabel_RIE[[#This Row],[E12]]="",Tabel_RIE[[#This Row],[R12]]=""),"",IF(AND(OR(Tabel_RIE[[#This Row],[E12]]="",Tabel_RIE[[#This Row],[E12]]&lt;15),OR(Tabel_RIE[[#This Row],[R12]]="",Tabel_RIE[[#This Row],[R12]]&lt;70)),"n.v.t.",IF(OR(Tabel_RIE[[#This Row],[E12]]&gt;=15,Tabel_RIE[[#This Row],[R12]]&gt;=70),"√","fout")))</f>
        <v/>
      </c>
      <c r="T359" s="125"/>
      <c r="U359" s="126"/>
      <c r="V359" s="126"/>
      <c r="W359" s="127"/>
      <c r="X359" s="128" t="str">
        <f t="shared" si="7"/>
        <v>Bronaanpak:
Collectieve maatregelen:
Individuele maatregelen:
PBM's:</v>
      </c>
      <c r="Y359" s="119"/>
      <c r="Z359" s="129"/>
      <c r="AA359" s="125"/>
      <c r="AB359" s="122" t="str">
        <f>IF(Tabel_RIE[[#This Row],[E2]]&gt;0,VLOOKUP(Tabel_RIE[[#This Row],[E2]],Tabel_FK_E[],2,FALSE),"")</f>
        <v/>
      </c>
      <c r="AC359" s="125"/>
      <c r="AD359" s="122" t="str">
        <f>IF(Tabel_RIE[[#This Row],[B2]]&gt;0,VLOOKUP(Tabel_RIE[[#This Row],[B2]],Tabel_FK_B[],2,FALSE),"")</f>
        <v/>
      </c>
      <c r="AE359" s="125"/>
      <c r="AF359" s="122" t="str">
        <f>IF(Tabel_RIE[[#This Row],[W2]]&gt;0,VLOOKUP(Tabel_RIE[[#This Row],[W2]],Tabel_FK_W[],2,FALSE),"")</f>
        <v/>
      </c>
      <c r="AG35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22"/>
      <c r="AI359" s="119"/>
      <c r="AJ359" s="127"/>
      <c r="AK35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30" t="str">
        <f>IF(AND(Tabel_RIE[[#This Row],[R12]]&gt;=70,Tabel_RIE[[#This Row],[R22]]&lt;70),"Ja","Nee")</f>
        <v>Ja</v>
      </c>
      <c r="AM359" s="130" t="str">
        <f>IF(Tabel_RIE[[#This Row],[R22]]&lt;&gt;"",Tabel_RIE[[#This Row],[R22]],Tabel_RIE[[#This Row],[R12]])</f>
        <v/>
      </c>
    </row>
    <row r="360" spans="2:39" ht="42" customHeight="1" x14ac:dyDescent="0.2">
      <c r="B360" s="118">
        <v>353</v>
      </c>
      <c r="C360" s="119"/>
      <c r="D360" s="119"/>
      <c r="E360" s="119"/>
      <c r="F360" s="119"/>
      <c r="G360" s="119"/>
      <c r="H360" s="119"/>
      <c r="I360" s="119"/>
      <c r="J360" s="119"/>
      <c r="K360" s="120"/>
      <c r="L360" s="121" t="str">
        <f>IF(Tabel_RIE[[#This Row],[E1]]&gt;0,VLOOKUP(Tabel_RIE[[#This Row],[E1]],Tabel_FK_E[],2,FALSE),"")</f>
        <v/>
      </c>
      <c r="M360" s="120"/>
      <c r="N360" s="122" t="str">
        <f>IF(Tabel_RIE[[#This Row],[B1]]&gt;0,VLOOKUP(Tabel_RIE[[#This Row],[B1]],Tabel_FK_B[],2,FALSE),"")</f>
        <v/>
      </c>
      <c r="O360" s="120"/>
      <c r="P360" s="122" t="str">
        <f>IF(Tabel_RIE[[#This Row],[W1]]&gt;0,VLOOKUP(Tabel_RIE[[#This Row],[W1]],Tabel_FK_W[],2,FALSE),"")</f>
        <v/>
      </c>
      <c r="Q36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22" t="str">
        <f>IF(OR(Tabel_RIE[[#This Row],[E12]]="",Tabel_RIE[[#This Row],[B12]]="",Tabel_RIE[[#This Row],[W12]]=""),"",Tabel_RIE[[#This Row],[E12]]*Tabel_RIE[[#This Row],[B12]]*Tabel_RIE[[#This Row],[W12]])</f>
        <v/>
      </c>
      <c r="S360" s="124" t="str">
        <f>IF(AND(Tabel_RIE[[#This Row],[E12]]="",Tabel_RIE[[#This Row],[R12]]=""),"",IF(AND(OR(Tabel_RIE[[#This Row],[E12]]="",Tabel_RIE[[#This Row],[E12]]&lt;15),OR(Tabel_RIE[[#This Row],[R12]]="",Tabel_RIE[[#This Row],[R12]]&lt;70)),"n.v.t.",IF(OR(Tabel_RIE[[#This Row],[E12]]&gt;=15,Tabel_RIE[[#This Row],[R12]]&gt;=70),"√","fout")))</f>
        <v/>
      </c>
      <c r="T360" s="125"/>
      <c r="U360" s="126"/>
      <c r="V360" s="126"/>
      <c r="W360" s="127"/>
      <c r="X360" s="128" t="str">
        <f t="shared" si="7"/>
        <v>Bronaanpak:
Collectieve maatregelen:
Individuele maatregelen:
PBM's:</v>
      </c>
      <c r="Y360" s="119"/>
      <c r="Z360" s="129"/>
      <c r="AA360" s="125"/>
      <c r="AB360" s="122" t="str">
        <f>IF(Tabel_RIE[[#This Row],[E2]]&gt;0,VLOOKUP(Tabel_RIE[[#This Row],[E2]],Tabel_FK_E[],2,FALSE),"")</f>
        <v/>
      </c>
      <c r="AC360" s="125"/>
      <c r="AD360" s="122" t="str">
        <f>IF(Tabel_RIE[[#This Row],[B2]]&gt;0,VLOOKUP(Tabel_RIE[[#This Row],[B2]],Tabel_FK_B[],2,FALSE),"")</f>
        <v/>
      </c>
      <c r="AE360" s="125"/>
      <c r="AF360" s="122" t="str">
        <f>IF(Tabel_RIE[[#This Row],[W2]]&gt;0,VLOOKUP(Tabel_RIE[[#This Row],[W2]],Tabel_FK_W[],2,FALSE),"")</f>
        <v/>
      </c>
      <c r="AG36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22"/>
      <c r="AI360" s="119"/>
      <c r="AJ360" s="127"/>
      <c r="AK36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30" t="str">
        <f>IF(AND(Tabel_RIE[[#This Row],[R12]]&gt;=70,Tabel_RIE[[#This Row],[R22]]&lt;70),"Ja","Nee")</f>
        <v>Ja</v>
      </c>
      <c r="AM360" s="130" t="str">
        <f>IF(Tabel_RIE[[#This Row],[R22]]&lt;&gt;"",Tabel_RIE[[#This Row],[R22]],Tabel_RIE[[#This Row],[R12]])</f>
        <v/>
      </c>
    </row>
    <row r="361" spans="2:39" ht="42" customHeight="1" x14ac:dyDescent="0.2">
      <c r="B361" s="118">
        <v>354</v>
      </c>
      <c r="C361" s="119"/>
      <c r="D361" s="119"/>
      <c r="E361" s="119"/>
      <c r="F361" s="119"/>
      <c r="G361" s="119"/>
      <c r="H361" s="119"/>
      <c r="I361" s="119"/>
      <c r="J361" s="119"/>
      <c r="K361" s="120"/>
      <c r="L361" s="121" t="str">
        <f>IF(Tabel_RIE[[#This Row],[E1]]&gt;0,VLOOKUP(Tabel_RIE[[#This Row],[E1]],Tabel_FK_E[],2,FALSE),"")</f>
        <v/>
      </c>
      <c r="M361" s="120"/>
      <c r="N361" s="122" t="str">
        <f>IF(Tabel_RIE[[#This Row],[B1]]&gt;0,VLOOKUP(Tabel_RIE[[#This Row],[B1]],Tabel_FK_B[],2,FALSE),"")</f>
        <v/>
      </c>
      <c r="O361" s="120"/>
      <c r="P361" s="122" t="str">
        <f>IF(Tabel_RIE[[#This Row],[W1]]&gt;0,VLOOKUP(Tabel_RIE[[#This Row],[W1]],Tabel_FK_W[],2,FALSE),"")</f>
        <v/>
      </c>
      <c r="Q36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22" t="str">
        <f>IF(OR(Tabel_RIE[[#This Row],[E12]]="",Tabel_RIE[[#This Row],[B12]]="",Tabel_RIE[[#This Row],[W12]]=""),"",Tabel_RIE[[#This Row],[E12]]*Tabel_RIE[[#This Row],[B12]]*Tabel_RIE[[#This Row],[W12]])</f>
        <v/>
      </c>
      <c r="S361" s="124" t="str">
        <f>IF(AND(Tabel_RIE[[#This Row],[E12]]="",Tabel_RIE[[#This Row],[R12]]=""),"",IF(AND(OR(Tabel_RIE[[#This Row],[E12]]="",Tabel_RIE[[#This Row],[E12]]&lt;15),OR(Tabel_RIE[[#This Row],[R12]]="",Tabel_RIE[[#This Row],[R12]]&lt;70)),"n.v.t.",IF(OR(Tabel_RIE[[#This Row],[E12]]&gt;=15,Tabel_RIE[[#This Row],[R12]]&gt;=70),"√","fout")))</f>
        <v/>
      </c>
      <c r="T361" s="125"/>
      <c r="U361" s="126"/>
      <c r="V361" s="126"/>
      <c r="W361" s="127"/>
      <c r="X361" s="128" t="str">
        <f t="shared" si="7"/>
        <v>Bronaanpak:
Collectieve maatregelen:
Individuele maatregelen:
PBM's:</v>
      </c>
      <c r="Y361" s="119"/>
      <c r="Z361" s="129"/>
      <c r="AA361" s="125"/>
      <c r="AB361" s="122" t="str">
        <f>IF(Tabel_RIE[[#This Row],[E2]]&gt;0,VLOOKUP(Tabel_RIE[[#This Row],[E2]],Tabel_FK_E[],2,FALSE),"")</f>
        <v/>
      </c>
      <c r="AC361" s="125"/>
      <c r="AD361" s="122" t="str">
        <f>IF(Tabel_RIE[[#This Row],[B2]]&gt;0,VLOOKUP(Tabel_RIE[[#This Row],[B2]],Tabel_FK_B[],2,FALSE),"")</f>
        <v/>
      </c>
      <c r="AE361" s="125"/>
      <c r="AF361" s="122" t="str">
        <f>IF(Tabel_RIE[[#This Row],[W2]]&gt;0,VLOOKUP(Tabel_RIE[[#This Row],[W2]],Tabel_FK_W[],2,FALSE),"")</f>
        <v/>
      </c>
      <c r="AG36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22"/>
      <c r="AI361" s="119"/>
      <c r="AJ361" s="127"/>
      <c r="AK36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30" t="str">
        <f>IF(AND(Tabel_RIE[[#This Row],[R12]]&gt;=70,Tabel_RIE[[#This Row],[R22]]&lt;70),"Ja","Nee")</f>
        <v>Ja</v>
      </c>
      <c r="AM361" s="130" t="str">
        <f>IF(Tabel_RIE[[#This Row],[R22]]&lt;&gt;"",Tabel_RIE[[#This Row],[R22]],Tabel_RIE[[#This Row],[R12]])</f>
        <v/>
      </c>
    </row>
    <row r="362" spans="2:39" ht="42" customHeight="1" x14ac:dyDescent="0.2">
      <c r="B362" s="118">
        <v>355</v>
      </c>
      <c r="C362" s="119"/>
      <c r="D362" s="119"/>
      <c r="E362" s="119"/>
      <c r="F362" s="119"/>
      <c r="G362" s="119"/>
      <c r="H362" s="119"/>
      <c r="I362" s="119"/>
      <c r="J362" s="119"/>
      <c r="K362" s="120"/>
      <c r="L362" s="121" t="str">
        <f>IF(Tabel_RIE[[#This Row],[E1]]&gt;0,VLOOKUP(Tabel_RIE[[#This Row],[E1]],Tabel_FK_E[],2,FALSE),"")</f>
        <v/>
      </c>
      <c r="M362" s="120"/>
      <c r="N362" s="122" t="str">
        <f>IF(Tabel_RIE[[#This Row],[B1]]&gt;0,VLOOKUP(Tabel_RIE[[#This Row],[B1]],Tabel_FK_B[],2,FALSE),"")</f>
        <v/>
      </c>
      <c r="O362" s="120"/>
      <c r="P362" s="122" t="str">
        <f>IF(Tabel_RIE[[#This Row],[W1]]&gt;0,VLOOKUP(Tabel_RIE[[#This Row],[W1]],Tabel_FK_W[],2,FALSE),"")</f>
        <v/>
      </c>
      <c r="Q36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22" t="str">
        <f>IF(OR(Tabel_RIE[[#This Row],[E12]]="",Tabel_RIE[[#This Row],[B12]]="",Tabel_RIE[[#This Row],[W12]]=""),"",Tabel_RIE[[#This Row],[E12]]*Tabel_RIE[[#This Row],[B12]]*Tabel_RIE[[#This Row],[W12]])</f>
        <v/>
      </c>
      <c r="S362" s="124" t="str">
        <f>IF(AND(Tabel_RIE[[#This Row],[E12]]="",Tabel_RIE[[#This Row],[R12]]=""),"",IF(AND(OR(Tabel_RIE[[#This Row],[E12]]="",Tabel_RIE[[#This Row],[E12]]&lt;15),OR(Tabel_RIE[[#This Row],[R12]]="",Tabel_RIE[[#This Row],[R12]]&lt;70)),"n.v.t.",IF(OR(Tabel_RIE[[#This Row],[E12]]&gt;=15,Tabel_RIE[[#This Row],[R12]]&gt;=70),"√","fout")))</f>
        <v/>
      </c>
      <c r="T362" s="125"/>
      <c r="U362" s="126"/>
      <c r="V362" s="126"/>
      <c r="W362" s="127"/>
      <c r="X362" s="128" t="str">
        <f t="shared" si="7"/>
        <v>Bronaanpak:
Collectieve maatregelen:
Individuele maatregelen:
PBM's:</v>
      </c>
      <c r="Y362" s="119"/>
      <c r="Z362" s="129"/>
      <c r="AA362" s="125"/>
      <c r="AB362" s="122" t="str">
        <f>IF(Tabel_RIE[[#This Row],[E2]]&gt;0,VLOOKUP(Tabel_RIE[[#This Row],[E2]],Tabel_FK_E[],2,FALSE),"")</f>
        <v/>
      </c>
      <c r="AC362" s="125"/>
      <c r="AD362" s="122" t="str">
        <f>IF(Tabel_RIE[[#This Row],[B2]]&gt;0,VLOOKUP(Tabel_RIE[[#This Row],[B2]],Tabel_FK_B[],2,FALSE),"")</f>
        <v/>
      </c>
      <c r="AE362" s="125"/>
      <c r="AF362" s="122" t="str">
        <f>IF(Tabel_RIE[[#This Row],[W2]]&gt;0,VLOOKUP(Tabel_RIE[[#This Row],[W2]],Tabel_FK_W[],2,FALSE),"")</f>
        <v/>
      </c>
      <c r="AG36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22"/>
      <c r="AI362" s="119"/>
      <c r="AJ362" s="127"/>
      <c r="AK36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30" t="str">
        <f>IF(AND(Tabel_RIE[[#This Row],[R12]]&gt;=70,Tabel_RIE[[#This Row],[R22]]&lt;70),"Ja","Nee")</f>
        <v>Ja</v>
      </c>
      <c r="AM362" s="130" t="str">
        <f>IF(Tabel_RIE[[#This Row],[R22]]&lt;&gt;"",Tabel_RIE[[#This Row],[R22]],Tabel_RIE[[#This Row],[R12]])</f>
        <v/>
      </c>
    </row>
    <row r="363" spans="2:39" ht="42" customHeight="1" x14ac:dyDescent="0.2">
      <c r="B363" s="118">
        <v>356</v>
      </c>
      <c r="C363" s="119"/>
      <c r="D363" s="119"/>
      <c r="E363" s="119"/>
      <c r="F363" s="119"/>
      <c r="G363" s="119"/>
      <c r="H363" s="119"/>
      <c r="I363" s="119"/>
      <c r="J363" s="119"/>
      <c r="K363" s="120"/>
      <c r="L363" s="121" t="str">
        <f>IF(Tabel_RIE[[#This Row],[E1]]&gt;0,VLOOKUP(Tabel_RIE[[#This Row],[E1]],Tabel_FK_E[],2,FALSE),"")</f>
        <v/>
      </c>
      <c r="M363" s="120"/>
      <c r="N363" s="122" t="str">
        <f>IF(Tabel_RIE[[#This Row],[B1]]&gt;0,VLOOKUP(Tabel_RIE[[#This Row],[B1]],Tabel_FK_B[],2,FALSE),"")</f>
        <v/>
      </c>
      <c r="O363" s="120"/>
      <c r="P363" s="122" t="str">
        <f>IF(Tabel_RIE[[#This Row],[W1]]&gt;0,VLOOKUP(Tabel_RIE[[#This Row],[W1]],Tabel_FK_W[],2,FALSE),"")</f>
        <v/>
      </c>
      <c r="Q36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22" t="str">
        <f>IF(OR(Tabel_RIE[[#This Row],[E12]]="",Tabel_RIE[[#This Row],[B12]]="",Tabel_RIE[[#This Row],[W12]]=""),"",Tabel_RIE[[#This Row],[E12]]*Tabel_RIE[[#This Row],[B12]]*Tabel_RIE[[#This Row],[W12]])</f>
        <v/>
      </c>
      <c r="S363" s="124" t="str">
        <f>IF(AND(Tabel_RIE[[#This Row],[E12]]="",Tabel_RIE[[#This Row],[R12]]=""),"",IF(AND(OR(Tabel_RIE[[#This Row],[E12]]="",Tabel_RIE[[#This Row],[E12]]&lt;15),OR(Tabel_RIE[[#This Row],[R12]]="",Tabel_RIE[[#This Row],[R12]]&lt;70)),"n.v.t.",IF(OR(Tabel_RIE[[#This Row],[E12]]&gt;=15,Tabel_RIE[[#This Row],[R12]]&gt;=70),"√","fout")))</f>
        <v/>
      </c>
      <c r="T363" s="125"/>
      <c r="U363" s="126"/>
      <c r="V363" s="126"/>
      <c r="W363" s="127"/>
      <c r="X363" s="128" t="str">
        <f t="shared" si="7"/>
        <v>Bronaanpak:
Collectieve maatregelen:
Individuele maatregelen:
PBM's:</v>
      </c>
      <c r="Y363" s="119"/>
      <c r="Z363" s="129"/>
      <c r="AA363" s="125"/>
      <c r="AB363" s="122" t="str">
        <f>IF(Tabel_RIE[[#This Row],[E2]]&gt;0,VLOOKUP(Tabel_RIE[[#This Row],[E2]],Tabel_FK_E[],2,FALSE),"")</f>
        <v/>
      </c>
      <c r="AC363" s="125"/>
      <c r="AD363" s="122" t="str">
        <f>IF(Tabel_RIE[[#This Row],[B2]]&gt;0,VLOOKUP(Tabel_RIE[[#This Row],[B2]],Tabel_FK_B[],2,FALSE),"")</f>
        <v/>
      </c>
      <c r="AE363" s="125"/>
      <c r="AF363" s="122" t="str">
        <f>IF(Tabel_RIE[[#This Row],[W2]]&gt;0,VLOOKUP(Tabel_RIE[[#This Row],[W2]],Tabel_FK_W[],2,FALSE),"")</f>
        <v/>
      </c>
      <c r="AG36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22"/>
      <c r="AI363" s="119"/>
      <c r="AJ363" s="127"/>
      <c r="AK36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30" t="str">
        <f>IF(AND(Tabel_RIE[[#This Row],[R12]]&gt;=70,Tabel_RIE[[#This Row],[R22]]&lt;70),"Ja","Nee")</f>
        <v>Ja</v>
      </c>
      <c r="AM363" s="130" t="str">
        <f>IF(Tabel_RIE[[#This Row],[R22]]&lt;&gt;"",Tabel_RIE[[#This Row],[R22]],Tabel_RIE[[#This Row],[R12]])</f>
        <v/>
      </c>
    </row>
    <row r="364" spans="2:39" ht="42" customHeight="1" x14ac:dyDescent="0.2">
      <c r="B364" s="118">
        <v>357</v>
      </c>
      <c r="C364" s="119"/>
      <c r="D364" s="119"/>
      <c r="E364" s="119"/>
      <c r="F364" s="119"/>
      <c r="G364" s="119"/>
      <c r="H364" s="119"/>
      <c r="I364" s="119"/>
      <c r="J364" s="119"/>
      <c r="K364" s="120"/>
      <c r="L364" s="121" t="str">
        <f>IF(Tabel_RIE[[#This Row],[E1]]&gt;0,VLOOKUP(Tabel_RIE[[#This Row],[E1]],Tabel_FK_E[],2,FALSE),"")</f>
        <v/>
      </c>
      <c r="M364" s="120"/>
      <c r="N364" s="122" t="str">
        <f>IF(Tabel_RIE[[#This Row],[B1]]&gt;0,VLOOKUP(Tabel_RIE[[#This Row],[B1]],Tabel_FK_B[],2,FALSE),"")</f>
        <v/>
      </c>
      <c r="O364" s="120"/>
      <c r="P364" s="122" t="str">
        <f>IF(Tabel_RIE[[#This Row],[W1]]&gt;0,VLOOKUP(Tabel_RIE[[#This Row],[W1]],Tabel_FK_W[],2,FALSE),"")</f>
        <v/>
      </c>
      <c r="Q36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22" t="str">
        <f>IF(OR(Tabel_RIE[[#This Row],[E12]]="",Tabel_RIE[[#This Row],[B12]]="",Tabel_RIE[[#This Row],[W12]]=""),"",Tabel_RIE[[#This Row],[E12]]*Tabel_RIE[[#This Row],[B12]]*Tabel_RIE[[#This Row],[W12]])</f>
        <v/>
      </c>
      <c r="S364" s="124" t="str">
        <f>IF(AND(Tabel_RIE[[#This Row],[E12]]="",Tabel_RIE[[#This Row],[R12]]=""),"",IF(AND(OR(Tabel_RIE[[#This Row],[E12]]="",Tabel_RIE[[#This Row],[E12]]&lt;15),OR(Tabel_RIE[[#This Row],[R12]]="",Tabel_RIE[[#This Row],[R12]]&lt;70)),"n.v.t.",IF(OR(Tabel_RIE[[#This Row],[E12]]&gt;=15,Tabel_RIE[[#This Row],[R12]]&gt;=70),"√","fout")))</f>
        <v/>
      </c>
      <c r="T364" s="125"/>
      <c r="U364" s="126"/>
      <c r="V364" s="126"/>
      <c r="W364" s="127"/>
      <c r="X364" s="128" t="str">
        <f t="shared" si="7"/>
        <v>Bronaanpak:
Collectieve maatregelen:
Individuele maatregelen:
PBM's:</v>
      </c>
      <c r="Y364" s="119"/>
      <c r="Z364" s="129"/>
      <c r="AA364" s="125"/>
      <c r="AB364" s="122" t="str">
        <f>IF(Tabel_RIE[[#This Row],[E2]]&gt;0,VLOOKUP(Tabel_RIE[[#This Row],[E2]],Tabel_FK_E[],2,FALSE),"")</f>
        <v/>
      </c>
      <c r="AC364" s="125"/>
      <c r="AD364" s="122" t="str">
        <f>IF(Tabel_RIE[[#This Row],[B2]]&gt;0,VLOOKUP(Tabel_RIE[[#This Row],[B2]],Tabel_FK_B[],2,FALSE),"")</f>
        <v/>
      </c>
      <c r="AE364" s="125"/>
      <c r="AF364" s="122" t="str">
        <f>IF(Tabel_RIE[[#This Row],[W2]]&gt;0,VLOOKUP(Tabel_RIE[[#This Row],[W2]],Tabel_FK_W[],2,FALSE),"")</f>
        <v/>
      </c>
      <c r="AG36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22"/>
      <c r="AI364" s="119"/>
      <c r="AJ364" s="127"/>
      <c r="AK36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30" t="str">
        <f>IF(AND(Tabel_RIE[[#This Row],[R12]]&gt;=70,Tabel_RIE[[#This Row],[R22]]&lt;70),"Ja","Nee")</f>
        <v>Ja</v>
      </c>
      <c r="AM364" s="130" t="str">
        <f>IF(Tabel_RIE[[#This Row],[R22]]&lt;&gt;"",Tabel_RIE[[#This Row],[R22]],Tabel_RIE[[#This Row],[R12]])</f>
        <v/>
      </c>
    </row>
    <row r="365" spans="2:39" ht="42" customHeight="1" x14ac:dyDescent="0.2">
      <c r="B365" s="118">
        <v>358</v>
      </c>
      <c r="C365" s="119"/>
      <c r="D365" s="119"/>
      <c r="E365" s="119"/>
      <c r="F365" s="119"/>
      <c r="G365" s="119"/>
      <c r="H365" s="119"/>
      <c r="I365" s="119"/>
      <c r="J365" s="119"/>
      <c r="K365" s="120"/>
      <c r="L365" s="121" t="str">
        <f>IF(Tabel_RIE[[#This Row],[E1]]&gt;0,VLOOKUP(Tabel_RIE[[#This Row],[E1]],Tabel_FK_E[],2,FALSE),"")</f>
        <v/>
      </c>
      <c r="M365" s="120"/>
      <c r="N365" s="122" t="str">
        <f>IF(Tabel_RIE[[#This Row],[B1]]&gt;0,VLOOKUP(Tabel_RIE[[#This Row],[B1]],Tabel_FK_B[],2,FALSE),"")</f>
        <v/>
      </c>
      <c r="O365" s="120"/>
      <c r="P365" s="122" t="str">
        <f>IF(Tabel_RIE[[#This Row],[W1]]&gt;0,VLOOKUP(Tabel_RIE[[#This Row],[W1]],Tabel_FK_W[],2,FALSE),"")</f>
        <v/>
      </c>
      <c r="Q36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22" t="str">
        <f>IF(OR(Tabel_RIE[[#This Row],[E12]]="",Tabel_RIE[[#This Row],[B12]]="",Tabel_RIE[[#This Row],[W12]]=""),"",Tabel_RIE[[#This Row],[E12]]*Tabel_RIE[[#This Row],[B12]]*Tabel_RIE[[#This Row],[W12]])</f>
        <v/>
      </c>
      <c r="S365" s="124" t="str">
        <f>IF(AND(Tabel_RIE[[#This Row],[E12]]="",Tabel_RIE[[#This Row],[R12]]=""),"",IF(AND(OR(Tabel_RIE[[#This Row],[E12]]="",Tabel_RIE[[#This Row],[E12]]&lt;15),OR(Tabel_RIE[[#This Row],[R12]]="",Tabel_RIE[[#This Row],[R12]]&lt;70)),"n.v.t.",IF(OR(Tabel_RIE[[#This Row],[E12]]&gt;=15,Tabel_RIE[[#This Row],[R12]]&gt;=70),"√","fout")))</f>
        <v/>
      </c>
      <c r="T365" s="125"/>
      <c r="U365" s="126"/>
      <c r="V365" s="126"/>
      <c r="W365" s="127"/>
      <c r="X365" s="128" t="str">
        <f t="shared" si="7"/>
        <v>Bronaanpak:
Collectieve maatregelen:
Individuele maatregelen:
PBM's:</v>
      </c>
      <c r="Y365" s="119"/>
      <c r="Z365" s="129"/>
      <c r="AA365" s="125"/>
      <c r="AB365" s="122" t="str">
        <f>IF(Tabel_RIE[[#This Row],[E2]]&gt;0,VLOOKUP(Tabel_RIE[[#This Row],[E2]],Tabel_FK_E[],2,FALSE),"")</f>
        <v/>
      </c>
      <c r="AC365" s="125"/>
      <c r="AD365" s="122" t="str">
        <f>IF(Tabel_RIE[[#This Row],[B2]]&gt;0,VLOOKUP(Tabel_RIE[[#This Row],[B2]],Tabel_FK_B[],2,FALSE),"")</f>
        <v/>
      </c>
      <c r="AE365" s="125"/>
      <c r="AF365" s="122" t="str">
        <f>IF(Tabel_RIE[[#This Row],[W2]]&gt;0,VLOOKUP(Tabel_RIE[[#This Row],[W2]],Tabel_FK_W[],2,FALSE),"")</f>
        <v/>
      </c>
      <c r="AG36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22"/>
      <c r="AI365" s="119"/>
      <c r="AJ365" s="127"/>
      <c r="AK36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30" t="str">
        <f>IF(AND(Tabel_RIE[[#This Row],[R12]]&gt;=70,Tabel_RIE[[#This Row],[R22]]&lt;70),"Ja","Nee")</f>
        <v>Ja</v>
      </c>
      <c r="AM365" s="130" t="str">
        <f>IF(Tabel_RIE[[#This Row],[R22]]&lt;&gt;"",Tabel_RIE[[#This Row],[R22]],Tabel_RIE[[#This Row],[R12]])</f>
        <v/>
      </c>
    </row>
    <row r="366" spans="2:39" ht="42" customHeight="1" x14ac:dyDescent="0.2">
      <c r="B366" s="118">
        <v>359</v>
      </c>
      <c r="C366" s="119"/>
      <c r="D366" s="119"/>
      <c r="E366" s="119"/>
      <c r="F366" s="119"/>
      <c r="G366" s="119"/>
      <c r="H366" s="119"/>
      <c r="I366" s="119"/>
      <c r="J366" s="119"/>
      <c r="K366" s="120"/>
      <c r="L366" s="121" t="str">
        <f>IF(Tabel_RIE[[#This Row],[E1]]&gt;0,VLOOKUP(Tabel_RIE[[#This Row],[E1]],Tabel_FK_E[],2,FALSE),"")</f>
        <v/>
      </c>
      <c r="M366" s="120"/>
      <c r="N366" s="122" t="str">
        <f>IF(Tabel_RIE[[#This Row],[B1]]&gt;0,VLOOKUP(Tabel_RIE[[#This Row],[B1]],Tabel_FK_B[],2,FALSE),"")</f>
        <v/>
      </c>
      <c r="O366" s="120"/>
      <c r="P366" s="122" t="str">
        <f>IF(Tabel_RIE[[#This Row],[W1]]&gt;0,VLOOKUP(Tabel_RIE[[#This Row],[W1]],Tabel_FK_W[],2,FALSE),"")</f>
        <v/>
      </c>
      <c r="Q36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22" t="str">
        <f>IF(OR(Tabel_RIE[[#This Row],[E12]]="",Tabel_RIE[[#This Row],[B12]]="",Tabel_RIE[[#This Row],[W12]]=""),"",Tabel_RIE[[#This Row],[E12]]*Tabel_RIE[[#This Row],[B12]]*Tabel_RIE[[#This Row],[W12]])</f>
        <v/>
      </c>
      <c r="S366" s="124" t="str">
        <f>IF(AND(Tabel_RIE[[#This Row],[E12]]="",Tabel_RIE[[#This Row],[R12]]=""),"",IF(AND(OR(Tabel_RIE[[#This Row],[E12]]="",Tabel_RIE[[#This Row],[E12]]&lt;15),OR(Tabel_RIE[[#This Row],[R12]]="",Tabel_RIE[[#This Row],[R12]]&lt;70)),"n.v.t.",IF(OR(Tabel_RIE[[#This Row],[E12]]&gt;=15,Tabel_RIE[[#This Row],[R12]]&gt;=70),"√","fout")))</f>
        <v/>
      </c>
      <c r="T366" s="125"/>
      <c r="U366" s="126"/>
      <c r="V366" s="126"/>
      <c r="W366" s="127"/>
      <c r="X366" s="128" t="str">
        <f t="shared" ref="X366:X397" si="8">$X$1</f>
        <v>Bronaanpak:
Collectieve maatregelen:
Individuele maatregelen:
PBM's:</v>
      </c>
      <c r="Y366" s="119"/>
      <c r="Z366" s="129"/>
      <c r="AA366" s="125"/>
      <c r="AB366" s="122" t="str">
        <f>IF(Tabel_RIE[[#This Row],[E2]]&gt;0,VLOOKUP(Tabel_RIE[[#This Row],[E2]],Tabel_FK_E[],2,FALSE),"")</f>
        <v/>
      </c>
      <c r="AC366" s="125"/>
      <c r="AD366" s="122" t="str">
        <f>IF(Tabel_RIE[[#This Row],[B2]]&gt;0,VLOOKUP(Tabel_RIE[[#This Row],[B2]],Tabel_FK_B[],2,FALSE),"")</f>
        <v/>
      </c>
      <c r="AE366" s="125"/>
      <c r="AF366" s="122" t="str">
        <f>IF(Tabel_RIE[[#This Row],[W2]]&gt;0,VLOOKUP(Tabel_RIE[[#This Row],[W2]],Tabel_FK_W[],2,FALSE),"")</f>
        <v/>
      </c>
      <c r="AG36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22"/>
      <c r="AI366" s="119"/>
      <c r="AJ366" s="127"/>
      <c r="AK36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30" t="str">
        <f>IF(AND(Tabel_RIE[[#This Row],[R12]]&gt;=70,Tabel_RIE[[#This Row],[R22]]&lt;70),"Ja","Nee")</f>
        <v>Ja</v>
      </c>
      <c r="AM366" s="130" t="str">
        <f>IF(Tabel_RIE[[#This Row],[R22]]&lt;&gt;"",Tabel_RIE[[#This Row],[R22]],Tabel_RIE[[#This Row],[R12]])</f>
        <v/>
      </c>
    </row>
    <row r="367" spans="2:39" ht="42" customHeight="1" x14ac:dyDescent="0.2">
      <c r="B367" s="118">
        <v>360</v>
      </c>
      <c r="C367" s="119"/>
      <c r="D367" s="119"/>
      <c r="E367" s="119"/>
      <c r="F367" s="119"/>
      <c r="G367" s="119"/>
      <c r="H367" s="119"/>
      <c r="I367" s="119"/>
      <c r="J367" s="119"/>
      <c r="K367" s="120"/>
      <c r="L367" s="121" t="str">
        <f>IF(Tabel_RIE[[#This Row],[E1]]&gt;0,VLOOKUP(Tabel_RIE[[#This Row],[E1]],Tabel_FK_E[],2,FALSE),"")</f>
        <v/>
      </c>
      <c r="M367" s="120"/>
      <c r="N367" s="122" t="str">
        <f>IF(Tabel_RIE[[#This Row],[B1]]&gt;0,VLOOKUP(Tabel_RIE[[#This Row],[B1]],Tabel_FK_B[],2,FALSE),"")</f>
        <v/>
      </c>
      <c r="O367" s="120"/>
      <c r="P367" s="122" t="str">
        <f>IF(Tabel_RIE[[#This Row],[W1]]&gt;0,VLOOKUP(Tabel_RIE[[#This Row],[W1]],Tabel_FK_W[],2,FALSE),"")</f>
        <v/>
      </c>
      <c r="Q36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22" t="str">
        <f>IF(OR(Tabel_RIE[[#This Row],[E12]]="",Tabel_RIE[[#This Row],[B12]]="",Tabel_RIE[[#This Row],[W12]]=""),"",Tabel_RIE[[#This Row],[E12]]*Tabel_RIE[[#This Row],[B12]]*Tabel_RIE[[#This Row],[W12]])</f>
        <v/>
      </c>
      <c r="S367" s="124" t="str">
        <f>IF(AND(Tabel_RIE[[#This Row],[E12]]="",Tabel_RIE[[#This Row],[R12]]=""),"",IF(AND(OR(Tabel_RIE[[#This Row],[E12]]="",Tabel_RIE[[#This Row],[E12]]&lt;15),OR(Tabel_RIE[[#This Row],[R12]]="",Tabel_RIE[[#This Row],[R12]]&lt;70)),"n.v.t.",IF(OR(Tabel_RIE[[#This Row],[E12]]&gt;=15,Tabel_RIE[[#This Row],[R12]]&gt;=70),"√","fout")))</f>
        <v/>
      </c>
      <c r="T367" s="125"/>
      <c r="U367" s="126"/>
      <c r="V367" s="126"/>
      <c r="W367" s="127"/>
      <c r="X367" s="128" t="str">
        <f t="shared" si="8"/>
        <v>Bronaanpak:
Collectieve maatregelen:
Individuele maatregelen:
PBM's:</v>
      </c>
      <c r="Y367" s="119"/>
      <c r="Z367" s="129"/>
      <c r="AA367" s="125"/>
      <c r="AB367" s="122" t="str">
        <f>IF(Tabel_RIE[[#This Row],[E2]]&gt;0,VLOOKUP(Tabel_RIE[[#This Row],[E2]],Tabel_FK_E[],2,FALSE),"")</f>
        <v/>
      </c>
      <c r="AC367" s="125"/>
      <c r="AD367" s="122" t="str">
        <f>IF(Tabel_RIE[[#This Row],[B2]]&gt;0,VLOOKUP(Tabel_RIE[[#This Row],[B2]],Tabel_FK_B[],2,FALSE),"")</f>
        <v/>
      </c>
      <c r="AE367" s="125"/>
      <c r="AF367" s="122" t="str">
        <f>IF(Tabel_RIE[[#This Row],[W2]]&gt;0,VLOOKUP(Tabel_RIE[[#This Row],[W2]],Tabel_FK_W[],2,FALSE),"")</f>
        <v/>
      </c>
      <c r="AG36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22"/>
      <c r="AI367" s="119"/>
      <c r="AJ367" s="127"/>
      <c r="AK36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30" t="str">
        <f>IF(AND(Tabel_RIE[[#This Row],[R12]]&gt;=70,Tabel_RIE[[#This Row],[R22]]&lt;70),"Ja","Nee")</f>
        <v>Ja</v>
      </c>
      <c r="AM367" s="130" t="str">
        <f>IF(Tabel_RIE[[#This Row],[R22]]&lt;&gt;"",Tabel_RIE[[#This Row],[R22]],Tabel_RIE[[#This Row],[R12]])</f>
        <v/>
      </c>
    </row>
    <row r="368" spans="2:39" ht="42" customHeight="1" x14ac:dyDescent="0.2">
      <c r="B368" s="118">
        <v>361</v>
      </c>
      <c r="C368" s="119"/>
      <c r="D368" s="119"/>
      <c r="E368" s="119"/>
      <c r="F368" s="119"/>
      <c r="G368" s="119"/>
      <c r="H368" s="119"/>
      <c r="I368" s="119"/>
      <c r="J368" s="119"/>
      <c r="K368" s="120"/>
      <c r="L368" s="121" t="str">
        <f>IF(Tabel_RIE[[#This Row],[E1]]&gt;0,VLOOKUP(Tabel_RIE[[#This Row],[E1]],Tabel_FK_E[],2,FALSE),"")</f>
        <v/>
      </c>
      <c r="M368" s="120"/>
      <c r="N368" s="122" t="str">
        <f>IF(Tabel_RIE[[#This Row],[B1]]&gt;0,VLOOKUP(Tabel_RIE[[#This Row],[B1]],Tabel_FK_B[],2,FALSE),"")</f>
        <v/>
      </c>
      <c r="O368" s="120"/>
      <c r="P368" s="122" t="str">
        <f>IF(Tabel_RIE[[#This Row],[W1]]&gt;0,VLOOKUP(Tabel_RIE[[#This Row],[W1]],Tabel_FK_W[],2,FALSE),"")</f>
        <v/>
      </c>
      <c r="Q36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22" t="str">
        <f>IF(OR(Tabel_RIE[[#This Row],[E12]]="",Tabel_RIE[[#This Row],[B12]]="",Tabel_RIE[[#This Row],[W12]]=""),"",Tabel_RIE[[#This Row],[E12]]*Tabel_RIE[[#This Row],[B12]]*Tabel_RIE[[#This Row],[W12]])</f>
        <v/>
      </c>
      <c r="S368" s="124" t="str">
        <f>IF(AND(Tabel_RIE[[#This Row],[E12]]="",Tabel_RIE[[#This Row],[R12]]=""),"",IF(AND(OR(Tabel_RIE[[#This Row],[E12]]="",Tabel_RIE[[#This Row],[E12]]&lt;15),OR(Tabel_RIE[[#This Row],[R12]]="",Tabel_RIE[[#This Row],[R12]]&lt;70)),"n.v.t.",IF(OR(Tabel_RIE[[#This Row],[E12]]&gt;=15,Tabel_RIE[[#This Row],[R12]]&gt;=70),"√","fout")))</f>
        <v/>
      </c>
      <c r="T368" s="125"/>
      <c r="U368" s="126"/>
      <c r="V368" s="126"/>
      <c r="W368" s="127"/>
      <c r="X368" s="128" t="str">
        <f t="shared" si="8"/>
        <v>Bronaanpak:
Collectieve maatregelen:
Individuele maatregelen:
PBM's:</v>
      </c>
      <c r="Y368" s="119"/>
      <c r="Z368" s="129"/>
      <c r="AA368" s="125"/>
      <c r="AB368" s="122" t="str">
        <f>IF(Tabel_RIE[[#This Row],[E2]]&gt;0,VLOOKUP(Tabel_RIE[[#This Row],[E2]],Tabel_FK_E[],2,FALSE),"")</f>
        <v/>
      </c>
      <c r="AC368" s="125"/>
      <c r="AD368" s="122" t="str">
        <f>IF(Tabel_RIE[[#This Row],[B2]]&gt;0,VLOOKUP(Tabel_RIE[[#This Row],[B2]],Tabel_FK_B[],2,FALSE),"")</f>
        <v/>
      </c>
      <c r="AE368" s="125"/>
      <c r="AF368" s="122" t="str">
        <f>IF(Tabel_RIE[[#This Row],[W2]]&gt;0,VLOOKUP(Tabel_RIE[[#This Row],[W2]],Tabel_FK_W[],2,FALSE),"")</f>
        <v/>
      </c>
      <c r="AG36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22"/>
      <c r="AI368" s="119"/>
      <c r="AJ368" s="127"/>
      <c r="AK36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30" t="str">
        <f>IF(AND(Tabel_RIE[[#This Row],[R12]]&gt;=70,Tabel_RIE[[#This Row],[R22]]&lt;70),"Ja","Nee")</f>
        <v>Ja</v>
      </c>
      <c r="AM368" s="130" t="str">
        <f>IF(Tabel_RIE[[#This Row],[R22]]&lt;&gt;"",Tabel_RIE[[#This Row],[R22]],Tabel_RIE[[#This Row],[R12]])</f>
        <v/>
      </c>
    </row>
    <row r="369" spans="2:39" ht="42" customHeight="1" x14ac:dyDescent="0.2">
      <c r="B369" s="118">
        <v>362</v>
      </c>
      <c r="C369" s="119"/>
      <c r="D369" s="119"/>
      <c r="E369" s="119"/>
      <c r="F369" s="119"/>
      <c r="G369" s="119"/>
      <c r="H369" s="119"/>
      <c r="I369" s="119"/>
      <c r="J369" s="119"/>
      <c r="K369" s="120"/>
      <c r="L369" s="121" t="str">
        <f>IF(Tabel_RIE[[#This Row],[E1]]&gt;0,VLOOKUP(Tabel_RIE[[#This Row],[E1]],Tabel_FK_E[],2,FALSE),"")</f>
        <v/>
      </c>
      <c r="M369" s="120"/>
      <c r="N369" s="122" t="str">
        <f>IF(Tabel_RIE[[#This Row],[B1]]&gt;0,VLOOKUP(Tabel_RIE[[#This Row],[B1]],Tabel_FK_B[],2,FALSE),"")</f>
        <v/>
      </c>
      <c r="O369" s="120"/>
      <c r="P369" s="122" t="str">
        <f>IF(Tabel_RIE[[#This Row],[W1]]&gt;0,VLOOKUP(Tabel_RIE[[#This Row],[W1]],Tabel_FK_W[],2,FALSE),"")</f>
        <v/>
      </c>
      <c r="Q36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22" t="str">
        <f>IF(OR(Tabel_RIE[[#This Row],[E12]]="",Tabel_RIE[[#This Row],[B12]]="",Tabel_RIE[[#This Row],[W12]]=""),"",Tabel_RIE[[#This Row],[E12]]*Tabel_RIE[[#This Row],[B12]]*Tabel_RIE[[#This Row],[W12]])</f>
        <v/>
      </c>
      <c r="S369" s="124" t="str">
        <f>IF(AND(Tabel_RIE[[#This Row],[E12]]="",Tabel_RIE[[#This Row],[R12]]=""),"",IF(AND(OR(Tabel_RIE[[#This Row],[E12]]="",Tabel_RIE[[#This Row],[E12]]&lt;15),OR(Tabel_RIE[[#This Row],[R12]]="",Tabel_RIE[[#This Row],[R12]]&lt;70)),"n.v.t.",IF(OR(Tabel_RIE[[#This Row],[E12]]&gt;=15,Tabel_RIE[[#This Row],[R12]]&gt;=70),"√","fout")))</f>
        <v/>
      </c>
      <c r="T369" s="125"/>
      <c r="U369" s="126"/>
      <c r="V369" s="126"/>
      <c r="W369" s="127"/>
      <c r="X369" s="128" t="str">
        <f t="shared" si="8"/>
        <v>Bronaanpak:
Collectieve maatregelen:
Individuele maatregelen:
PBM's:</v>
      </c>
      <c r="Y369" s="119"/>
      <c r="Z369" s="129"/>
      <c r="AA369" s="125"/>
      <c r="AB369" s="122" t="str">
        <f>IF(Tabel_RIE[[#This Row],[E2]]&gt;0,VLOOKUP(Tabel_RIE[[#This Row],[E2]],Tabel_FK_E[],2,FALSE),"")</f>
        <v/>
      </c>
      <c r="AC369" s="125"/>
      <c r="AD369" s="122" t="str">
        <f>IF(Tabel_RIE[[#This Row],[B2]]&gt;0,VLOOKUP(Tabel_RIE[[#This Row],[B2]],Tabel_FK_B[],2,FALSE),"")</f>
        <v/>
      </c>
      <c r="AE369" s="125"/>
      <c r="AF369" s="122" t="str">
        <f>IF(Tabel_RIE[[#This Row],[W2]]&gt;0,VLOOKUP(Tabel_RIE[[#This Row],[W2]],Tabel_FK_W[],2,FALSE),"")</f>
        <v/>
      </c>
      <c r="AG36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22"/>
      <c r="AI369" s="119"/>
      <c r="AJ369" s="127"/>
      <c r="AK36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30" t="str">
        <f>IF(AND(Tabel_RIE[[#This Row],[R12]]&gt;=70,Tabel_RIE[[#This Row],[R22]]&lt;70),"Ja","Nee")</f>
        <v>Ja</v>
      </c>
      <c r="AM369" s="130" t="str">
        <f>IF(Tabel_RIE[[#This Row],[R22]]&lt;&gt;"",Tabel_RIE[[#This Row],[R22]],Tabel_RIE[[#This Row],[R12]])</f>
        <v/>
      </c>
    </row>
    <row r="370" spans="2:39" ht="42" customHeight="1" x14ac:dyDescent="0.2">
      <c r="B370" s="118">
        <v>363</v>
      </c>
      <c r="C370" s="119"/>
      <c r="D370" s="119"/>
      <c r="E370" s="119"/>
      <c r="F370" s="119"/>
      <c r="G370" s="119"/>
      <c r="H370" s="119"/>
      <c r="I370" s="119"/>
      <c r="J370" s="119"/>
      <c r="K370" s="120"/>
      <c r="L370" s="121" t="str">
        <f>IF(Tabel_RIE[[#This Row],[E1]]&gt;0,VLOOKUP(Tabel_RIE[[#This Row],[E1]],Tabel_FK_E[],2,FALSE),"")</f>
        <v/>
      </c>
      <c r="M370" s="120"/>
      <c r="N370" s="122" t="str">
        <f>IF(Tabel_RIE[[#This Row],[B1]]&gt;0,VLOOKUP(Tabel_RIE[[#This Row],[B1]],Tabel_FK_B[],2,FALSE),"")</f>
        <v/>
      </c>
      <c r="O370" s="120"/>
      <c r="P370" s="122" t="str">
        <f>IF(Tabel_RIE[[#This Row],[W1]]&gt;0,VLOOKUP(Tabel_RIE[[#This Row],[W1]],Tabel_FK_W[],2,FALSE),"")</f>
        <v/>
      </c>
      <c r="Q37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22" t="str">
        <f>IF(OR(Tabel_RIE[[#This Row],[E12]]="",Tabel_RIE[[#This Row],[B12]]="",Tabel_RIE[[#This Row],[W12]]=""),"",Tabel_RIE[[#This Row],[E12]]*Tabel_RIE[[#This Row],[B12]]*Tabel_RIE[[#This Row],[W12]])</f>
        <v/>
      </c>
      <c r="S370" s="124" t="str">
        <f>IF(AND(Tabel_RIE[[#This Row],[E12]]="",Tabel_RIE[[#This Row],[R12]]=""),"",IF(AND(OR(Tabel_RIE[[#This Row],[E12]]="",Tabel_RIE[[#This Row],[E12]]&lt;15),OR(Tabel_RIE[[#This Row],[R12]]="",Tabel_RIE[[#This Row],[R12]]&lt;70)),"n.v.t.",IF(OR(Tabel_RIE[[#This Row],[E12]]&gt;=15,Tabel_RIE[[#This Row],[R12]]&gt;=70),"√","fout")))</f>
        <v/>
      </c>
      <c r="T370" s="125"/>
      <c r="U370" s="126"/>
      <c r="V370" s="126"/>
      <c r="W370" s="127"/>
      <c r="X370" s="128" t="str">
        <f t="shared" si="8"/>
        <v>Bronaanpak:
Collectieve maatregelen:
Individuele maatregelen:
PBM's:</v>
      </c>
      <c r="Y370" s="119"/>
      <c r="Z370" s="129"/>
      <c r="AA370" s="125"/>
      <c r="AB370" s="122" t="str">
        <f>IF(Tabel_RIE[[#This Row],[E2]]&gt;0,VLOOKUP(Tabel_RIE[[#This Row],[E2]],Tabel_FK_E[],2,FALSE),"")</f>
        <v/>
      </c>
      <c r="AC370" s="125"/>
      <c r="AD370" s="122" t="str">
        <f>IF(Tabel_RIE[[#This Row],[B2]]&gt;0,VLOOKUP(Tabel_RIE[[#This Row],[B2]],Tabel_FK_B[],2,FALSE),"")</f>
        <v/>
      </c>
      <c r="AE370" s="125"/>
      <c r="AF370" s="122" t="str">
        <f>IF(Tabel_RIE[[#This Row],[W2]]&gt;0,VLOOKUP(Tabel_RIE[[#This Row],[W2]],Tabel_FK_W[],2,FALSE),"")</f>
        <v/>
      </c>
      <c r="AG37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22"/>
      <c r="AI370" s="119"/>
      <c r="AJ370" s="127"/>
      <c r="AK37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30" t="str">
        <f>IF(AND(Tabel_RIE[[#This Row],[R12]]&gt;=70,Tabel_RIE[[#This Row],[R22]]&lt;70),"Ja","Nee")</f>
        <v>Ja</v>
      </c>
      <c r="AM370" s="130" t="str">
        <f>IF(Tabel_RIE[[#This Row],[R22]]&lt;&gt;"",Tabel_RIE[[#This Row],[R22]],Tabel_RIE[[#This Row],[R12]])</f>
        <v/>
      </c>
    </row>
    <row r="371" spans="2:39" ht="42" customHeight="1" x14ac:dyDescent="0.2">
      <c r="B371" s="118">
        <v>364</v>
      </c>
      <c r="C371" s="119"/>
      <c r="D371" s="119"/>
      <c r="E371" s="119"/>
      <c r="F371" s="119"/>
      <c r="G371" s="119"/>
      <c r="H371" s="119"/>
      <c r="I371" s="119"/>
      <c r="J371" s="119"/>
      <c r="K371" s="120"/>
      <c r="L371" s="121" t="str">
        <f>IF(Tabel_RIE[[#This Row],[E1]]&gt;0,VLOOKUP(Tabel_RIE[[#This Row],[E1]],Tabel_FK_E[],2,FALSE),"")</f>
        <v/>
      </c>
      <c r="M371" s="120"/>
      <c r="N371" s="122" t="str">
        <f>IF(Tabel_RIE[[#This Row],[B1]]&gt;0,VLOOKUP(Tabel_RIE[[#This Row],[B1]],Tabel_FK_B[],2,FALSE),"")</f>
        <v/>
      </c>
      <c r="O371" s="120"/>
      <c r="P371" s="122" t="str">
        <f>IF(Tabel_RIE[[#This Row],[W1]]&gt;0,VLOOKUP(Tabel_RIE[[#This Row],[W1]],Tabel_FK_W[],2,FALSE),"")</f>
        <v/>
      </c>
      <c r="Q37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22" t="str">
        <f>IF(OR(Tabel_RIE[[#This Row],[E12]]="",Tabel_RIE[[#This Row],[B12]]="",Tabel_RIE[[#This Row],[W12]]=""),"",Tabel_RIE[[#This Row],[E12]]*Tabel_RIE[[#This Row],[B12]]*Tabel_RIE[[#This Row],[W12]])</f>
        <v/>
      </c>
      <c r="S371" s="124" t="str">
        <f>IF(AND(Tabel_RIE[[#This Row],[E12]]="",Tabel_RIE[[#This Row],[R12]]=""),"",IF(AND(OR(Tabel_RIE[[#This Row],[E12]]="",Tabel_RIE[[#This Row],[E12]]&lt;15),OR(Tabel_RIE[[#This Row],[R12]]="",Tabel_RIE[[#This Row],[R12]]&lt;70)),"n.v.t.",IF(OR(Tabel_RIE[[#This Row],[E12]]&gt;=15,Tabel_RIE[[#This Row],[R12]]&gt;=70),"√","fout")))</f>
        <v/>
      </c>
      <c r="T371" s="125"/>
      <c r="U371" s="126"/>
      <c r="V371" s="126"/>
      <c r="W371" s="127"/>
      <c r="X371" s="128" t="str">
        <f t="shared" si="8"/>
        <v>Bronaanpak:
Collectieve maatregelen:
Individuele maatregelen:
PBM's:</v>
      </c>
      <c r="Y371" s="119"/>
      <c r="Z371" s="129"/>
      <c r="AA371" s="125"/>
      <c r="AB371" s="122" t="str">
        <f>IF(Tabel_RIE[[#This Row],[E2]]&gt;0,VLOOKUP(Tabel_RIE[[#This Row],[E2]],Tabel_FK_E[],2,FALSE),"")</f>
        <v/>
      </c>
      <c r="AC371" s="125"/>
      <c r="AD371" s="122" t="str">
        <f>IF(Tabel_RIE[[#This Row],[B2]]&gt;0,VLOOKUP(Tabel_RIE[[#This Row],[B2]],Tabel_FK_B[],2,FALSE),"")</f>
        <v/>
      </c>
      <c r="AE371" s="125"/>
      <c r="AF371" s="122" t="str">
        <f>IF(Tabel_RIE[[#This Row],[W2]]&gt;0,VLOOKUP(Tabel_RIE[[#This Row],[W2]],Tabel_FK_W[],2,FALSE),"")</f>
        <v/>
      </c>
      <c r="AG37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22"/>
      <c r="AI371" s="119"/>
      <c r="AJ371" s="127"/>
      <c r="AK37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30" t="str">
        <f>IF(AND(Tabel_RIE[[#This Row],[R12]]&gt;=70,Tabel_RIE[[#This Row],[R22]]&lt;70),"Ja","Nee")</f>
        <v>Ja</v>
      </c>
      <c r="AM371" s="130" t="str">
        <f>IF(Tabel_RIE[[#This Row],[R22]]&lt;&gt;"",Tabel_RIE[[#This Row],[R22]],Tabel_RIE[[#This Row],[R12]])</f>
        <v/>
      </c>
    </row>
    <row r="372" spans="2:39" ht="42" customHeight="1" x14ac:dyDescent="0.2">
      <c r="B372" s="118">
        <v>365</v>
      </c>
      <c r="C372" s="119"/>
      <c r="D372" s="119"/>
      <c r="E372" s="119"/>
      <c r="F372" s="119"/>
      <c r="G372" s="119"/>
      <c r="H372" s="119"/>
      <c r="I372" s="119"/>
      <c r="J372" s="119"/>
      <c r="K372" s="120"/>
      <c r="L372" s="121" t="str">
        <f>IF(Tabel_RIE[[#This Row],[E1]]&gt;0,VLOOKUP(Tabel_RIE[[#This Row],[E1]],Tabel_FK_E[],2,FALSE),"")</f>
        <v/>
      </c>
      <c r="M372" s="120"/>
      <c r="N372" s="122" t="str">
        <f>IF(Tabel_RIE[[#This Row],[B1]]&gt;0,VLOOKUP(Tabel_RIE[[#This Row],[B1]],Tabel_FK_B[],2,FALSE),"")</f>
        <v/>
      </c>
      <c r="O372" s="120"/>
      <c r="P372" s="122" t="str">
        <f>IF(Tabel_RIE[[#This Row],[W1]]&gt;0,VLOOKUP(Tabel_RIE[[#This Row],[W1]],Tabel_FK_W[],2,FALSE),"")</f>
        <v/>
      </c>
      <c r="Q37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22" t="str">
        <f>IF(OR(Tabel_RIE[[#This Row],[E12]]="",Tabel_RIE[[#This Row],[B12]]="",Tabel_RIE[[#This Row],[W12]]=""),"",Tabel_RIE[[#This Row],[E12]]*Tabel_RIE[[#This Row],[B12]]*Tabel_RIE[[#This Row],[W12]])</f>
        <v/>
      </c>
      <c r="S372" s="124" t="str">
        <f>IF(AND(Tabel_RIE[[#This Row],[E12]]="",Tabel_RIE[[#This Row],[R12]]=""),"",IF(AND(OR(Tabel_RIE[[#This Row],[E12]]="",Tabel_RIE[[#This Row],[E12]]&lt;15),OR(Tabel_RIE[[#This Row],[R12]]="",Tabel_RIE[[#This Row],[R12]]&lt;70)),"n.v.t.",IF(OR(Tabel_RIE[[#This Row],[E12]]&gt;=15,Tabel_RIE[[#This Row],[R12]]&gt;=70),"√","fout")))</f>
        <v/>
      </c>
      <c r="T372" s="125"/>
      <c r="U372" s="126"/>
      <c r="V372" s="126"/>
      <c r="W372" s="127"/>
      <c r="X372" s="128" t="str">
        <f t="shared" si="8"/>
        <v>Bronaanpak:
Collectieve maatregelen:
Individuele maatregelen:
PBM's:</v>
      </c>
      <c r="Y372" s="119"/>
      <c r="Z372" s="129"/>
      <c r="AA372" s="125"/>
      <c r="AB372" s="122" t="str">
        <f>IF(Tabel_RIE[[#This Row],[E2]]&gt;0,VLOOKUP(Tabel_RIE[[#This Row],[E2]],Tabel_FK_E[],2,FALSE),"")</f>
        <v/>
      </c>
      <c r="AC372" s="125"/>
      <c r="AD372" s="122" t="str">
        <f>IF(Tabel_RIE[[#This Row],[B2]]&gt;0,VLOOKUP(Tabel_RIE[[#This Row],[B2]],Tabel_FK_B[],2,FALSE),"")</f>
        <v/>
      </c>
      <c r="AE372" s="125"/>
      <c r="AF372" s="122" t="str">
        <f>IF(Tabel_RIE[[#This Row],[W2]]&gt;0,VLOOKUP(Tabel_RIE[[#This Row],[W2]],Tabel_FK_W[],2,FALSE),"")</f>
        <v/>
      </c>
      <c r="AG37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22"/>
      <c r="AI372" s="119"/>
      <c r="AJ372" s="127"/>
      <c r="AK37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30" t="str">
        <f>IF(AND(Tabel_RIE[[#This Row],[R12]]&gt;=70,Tabel_RIE[[#This Row],[R22]]&lt;70),"Ja","Nee")</f>
        <v>Ja</v>
      </c>
      <c r="AM372" s="130" t="str">
        <f>IF(Tabel_RIE[[#This Row],[R22]]&lt;&gt;"",Tabel_RIE[[#This Row],[R22]],Tabel_RIE[[#This Row],[R12]])</f>
        <v/>
      </c>
    </row>
    <row r="373" spans="2:39" ht="42" customHeight="1" x14ac:dyDescent="0.2">
      <c r="B373" s="118">
        <v>366</v>
      </c>
      <c r="C373" s="119"/>
      <c r="D373" s="119"/>
      <c r="E373" s="119"/>
      <c r="F373" s="119"/>
      <c r="G373" s="119"/>
      <c r="H373" s="119"/>
      <c r="I373" s="119"/>
      <c r="J373" s="119"/>
      <c r="K373" s="120"/>
      <c r="L373" s="121" t="str">
        <f>IF(Tabel_RIE[[#This Row],[E1]]&gt;0,VLOOKUP(Tabel_RIE[[#This Row],[E1]],Tabel_FK_E[],2,FALSE),"")</f>
        <v/>
      </c>
      <c r="M373" s="120"/>
      <c r="N373" s="122" t="str">
        <f>IF(Tabel_RIE[[#This Row],[B1]]&gt;0,VLOOKUP(Tabel_RIE[[#This Row],[B1]],Tabel_FK_B[],2,FALSE),"")</f>
        <v/>
      </c>
      <c r="O373" s="120"/>
      <c r="P373" s="122" t="str">
        <f>IF(Tabel_RIE[[#This Row],[W1]]&gt;0,VLOOKUP(Tabel_RIE[[#This Row],[W1]],Tabel_FK_W[],2,FALSE),"")</f>
        <v/>
      </c>
      <c r="Q37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22" t="str">
        <f>IF(OR(Tabel_RIE[[#This Row],[E12]]="",Tabel_RIE[[#This Row],[B12]]="",Tabel_RIE[[#This Row],[W12]]=""),"",Tabel_RIE[[#This Row],[E12]]*Tabel_RIE[[#This Row],[B12]]*Tabel_RIE[[#This Row],[W12]])</f>
        <v/>
      </c>
      <c r="S373" s="124" t="str">
        <f>IF(AND(Tabel_RIE[[#This Row],[E12]]="",Tabel_RIE[[#This Row],[R12]]=""),"",IF(AND(OR(Tabel_RIE[[#This Row],[E12]]="",Tabel_RIE[[#This Row],[E12]]&lt;15),OR(Tabel_RIE[[#This Row],[R12]]="",Tabel_RIE[[#This Row],[R12]]&lt;70)),"n.v.t.",IF(OR(Tabel_RIE[[#This Row],[E12]]&gt;=15,Tabel_RIE[[#This Row],[R12]]&gt;=70),"√","fout")))</f>
        <v/>
      </c>
      <c r="T373" s="125"/>
      <c r="U373" s="126"/>
      <c r="V373" s="126"/>
      <c r="W373" s="127"/>
      <c r="X373" s="128" t="str">
        <f t="shared" si="8"/>
        <v>Bronaanpak:
Collectieve maatregelen:
Individuele maatregelen:
PBM's:</v>
      </c>
      <c r="Y373" s="119"/>
      <c r="Z373" s="129"/>
      <c r="AA373" s="125"/>
      <c r="AB373" s="122" t="str">
        <f>IF(Tabel_RIE[[#This Row],[E2]]&gt;0,VLOOKUP(Tabel_RIE[[#This Row],[E2]],Tabel_FK_E[],2,FALSE),"")</f>
        <v/>
      </c>
      <c r="AC373" s="125"/>
      <c r="AD373" s="122" t="str">
        <f>IF(Tabel_RIE[[#This Row],[B2]]&gt;0,VLOOKUP(Tabel_RIE[[#This Row],[B2]],Tabel_FK_B[],2,FALSE),"")</f>
        <v/>
      </c>
      <c r="AE373" s="125"/>
      <c r="AF373" s="122" t="str">
        <f>IF(Tabel_RIE[[#This Row],[W2]]&gt;0,VLOOKUP(Tabel_RIE[[#This Row],[W2]],Tabel_FK_W[],2,FALSE),"")</f>
        <v/>
      </c>
      <c r="AG37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22"/>
      <c r="AI373" s="119"/>
      <c r="AJ373" s="127"/>
      <c r="AK37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30" t="str">
        <f>IF(AND(Tabel_RIE[[#This Row],[R12]]&gt;=70,Tabel_RIE[[#This Row],[R22]]&lt;70),"Ja","Nee")</f>
        <v>Ja</v>
      </c>
      <c r="AM373" s="130" t="str">
        <f>IF(Tabel_RIE[[#This Row],[R22]]&lt;&gt;"",Tabel_RIE[[#This Row],[R22]],Tabel_RIE[[#This Row],[R12]])</f>
        <v/>
      </c>
    </row>
    <row r="374" spans="2:39" ht="42" customHeight="1" x14ac:dyDescent="0.2">
      <c r="B374" s="118">
        <v>367</v>
      </c>
      <c r="C374" s="119"/>
      <c r="D374" s="119"/>
      <c r="E374" s="119"/>
      <c r="F374" s="119"/>
      <c r="G374" s="119"/>
      <c r="H374" s="119"/>
      <c r="I374" s="119"/>
      <c r="J374" s="119"/>
      <c r="K374" s="120"/>
      <c r="L374" s="121" t="str">
        <f>IF(Tabel_RIE[[#This Row],[E1]]&gt;0,VLOOKUP(Tabel_RIE[[#This Row],[E1]],Tabel_FK_E[],2,FALSE),"")</f>
        <v/>
      </c>
      <c r="M374" s="120"/>
      <c r="N374" s="122" t="str">
        <f>IF(Tabel_RIE[[#This Row],[B1]]&gt;0,VLOOKUP(Tabel_RIE[[#This Row],[B1]],Tabel_FK_B[],2,FALSE),"")</f>
        <v/>
      </c>
      <c r="O374" s="120"/>
      <c r="P374" s="122" t="str">
        <f>IF(Tabel_RIE[[#This Row],[W1]]&gt;0,VLOOKUP(Tabel_RIE[[#This Row],[W1]],Tabel_FK_W[],2,FALSE),"")</f>
        <v/>
      </c>
      <c r="Q37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22" t="str">
        <f>IF(OR(Tabel_RIE[[#This Row],[E12]]="",Tabel_RIE[[#This Row],[B12]]="",Tabel_RIE[[#This Row],[W12]]=""),"",Tabel_RIE[[#This Row],[E12]]*Tabel_RIE[[#This Row],[B12]]*Tabel_RIE[[#This Row],[W12]])</f>
        <v/>
      </c>
      <c r="S374" s="124" t="str">
        <f>IF(AND(Tabel_RIE[[#This Row],[E12]]="",Tabel_RIE[[#This Row],[R12]]=""),"",IF(AND(OR(Tabel_RIE[[#This Row],[E12]]="",Tabel_RIE[[#This Row],[E12]]&lt;15),OR(Tabel_RIE[[#This Row],[R12]]="",Tabel_RIE[[#This Row],[R12]]&lt;70)),"n.v.t.",IF(OR(Tabel_RIE[[#This Row],[E12]]&gt;=15,Tabel_RIE[[#This Row],[R12]]&gt;=70),"√","fout")))</f>
        <v/>
      </c>
      <c r="T374" s="125"/>
      <c r="U374" s="126"/>
      <c r="V374" s="126"/>
      <c r="W374" s="127"/>
      <c r="X374" s="128" t="str">
        <f t="shared" si="8"/>
        <v>Bronaanpak:
Collectieve maatregelen:
Individuele maatregelen:
PBM's:</v>
      </c>
      <c r="Y374" s="119"/>
      <c r="Z374" s="129"/>
      <c r="AA374" s="125"/>
      <c r="AB374" s="122" t="str">
        <f>IF(Tabel_RIE[[#This Row],[E2]]&gt;0,VLOOKUP(Tabel_RIE[[#This Row],[E2]],Tabel_FK_E[],2,FALSE),"")</f>
        <v/>
      </c>
      <c r="AC374" s="125"/>
      <c r="AD374" s="122" t="str">
        <f>IF(Tabel_RIE[[#This Row],[B2]]&gt;0,VLOOKUP(Tabel_RIE[[#This Row],[B2]],Tabel_FK_B[],2,FALSE),"")</f>
        <v/>
      </c>
      <c r="AE374" s="125"/>
      <c r="AF374" s="122" t="str">
        <f>IF(Tabel_RIE[[#This Row],[W2]]&gt;0,VLOOKUP(Tabel_RIE[[#This Row],[W2]],Tabel_FK_W[],2,FALSE),"")</f>
        <v/>
      </c>
      <c r="AG37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22"/>
      <c r="AI374" s="119"/>
      <c r="AJ374" s="127"/>
      <c r="AK37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30" t="str">
        <f>IF(AND(Tabel_RIE[[#This Row],[R12]]&gt;=70,Tabel_RIE[[#This Row],[R22]]&lt;70),"Ja","Nee")</f>
        <v>Ja</v>
      </c>
      <c r="AM374" s="130" t="str">
        <f>IF(Tabel_RIE[[#This Row],[R22]]&lt;&gt;"",Tabel_RIE[[#This Row],[R22]],Tabel_RIE[[#This Row],[R12]])</f>
        <v/>
      </c>
    </row>
    <row r="375" spans="2:39" ht="42" customHeight="1" x14ac:dyDescent="0.2">
      <c r="B375" s="118">
        <v>368</v>
      </c>
      <c r="C375" s="119"/>
      <c r="D375" s="119"/>
      <c r="E375" s="119"/>
      <c r="F375" s="119"/>
      <c r="G375" s="119"/>
      <c r="H375" s="119"/>
      <c r="I375" s="119"/>
      <c r="J375" s="119"/>
      <c r="K375" s="120"/>
      <c r="L375" s="121" t="str">
        <f>IF(Tabel_RIE[[#This Row],[E1]]&gt;0,VLOOKUP(Tabel_RIE[[#This Row],[E1]],Tabel_FK_E[],2,FALSE),"")</f>
        <v/>
      </c>
      <c r="M375" s="120"/>
      <c r="N375" s="122" t="str">
        <f>IF(Tabel_RIE[[#This Row],[B1]]&gt;0,VLOOKUP(Tabel_RIE[[#This Row],[B1]],Tabel_FK_B[],2,FALSE),"")</f>
        <v/>
      </c>
      <c r="O375" s="120"/>
      <c r="P375" s="122" t="str">
        <f>IF(Tabel_RIE[[#This Row],[W1]]&gt;0,VLOOKUP(Tabel_RIE[[#This Row],[W1]],Tabel_FK_W[],2,FALSE),"")</f>
        <v/>
      </c>
      <c r="Q37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22" t="str">
        <f>IF(OR(Tabel_RIE[[#This Row],[E12]]="",Tabel_RIE[[#This Row],[B12]]="",Tabel_RIE[[#This Row],[W12]]=""),"",Tabel_RIE[[#This Row],[E12]]*Tabel_RIE[[#This Row],[B12]]*Tabel_RIE[[#This Row],[W12]])</f>
        <v/>
      </c>
      <c r="S375" s="124" t="str">
        <f>IF(AND(Tabel_RIE[[#This Row],[E12]]="",Tabel_RIE[[#This Row],[R12]]=""),"",IF(AND(OR(Tabel_RIE[[#This Row],[E12]]="",Tabel_RIE[[#This Row],[E12]]&lt;15),OR(Tabel_RIE[[#This Row],[R12]]="",Tabel_RIE[[#This Row],[R12]]&lt;70)),"n.v.t.",IF(OR(Tabel_RIE[[#This Row],[E12]]&gt;=15,Tabel_RIE[[#This Row],[R12]]&gt;=70),"√","fout")))</f>
        <v/>
      </c>
      <c r="T375" s="125"/>
      <c r="U375" s="126"/>
      <c r="V375" s="126"/>
      <c r="W375" s="127"/>
      <c r="X375" s="128" t="str">
        <f t="shared" si="8"/>
        <v>Bronaanpak:
Collectieve maatregelen:
Individuele maatregelen:
PBM's:</v>
      </c>
      <c r="Y375" s="119"/>
      <c r="Z375" s="129"/>
      <c r="AA375" s="125"/>
      <c r="AB375" s="122" t="str">
        <f>IF(Tabel_RIE[[#This Row],[E2]]&gt;0,VLOOKUP(Tabel_RIE[[#This Row],[E2]],Tabel_FK_E[],2,FALSE),"")</f>
        <v/>
      </c>
      <c r="AC375" s="125"/>
      <c r="AD375" s="122" t="str">
        <f>IF(Tabel_RIE[[#This Row],[B2]]&gt;0,VLOOKUP(Tabel_RIE[[#This Row],[B2]],Tabel_FK_B[],2,FALSE),"")</f>
        <v/>
      </c>
      <c r="AE375" s="125"/>
      <c r="AF375" s="122" t="str">
        <f>IF(Tabel_RIE[[#This Row],[W2]]&gt;0,VLOOKUP(Tabel_RIE[[#This Row],[W2]],Tabel_FK_W[],2,FALSE),"")</f>
        <v/>
      </c>
      <c r="AG37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22"/>
      <c r="AI375" s="119"/>
      <c r="AJ375" s="127"/>
      <c r="AK37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30" t="str">
        <f>IF(AND(Tabel_RIE[[#This Row],[R12]]&gt;=70,Tabel_RIE[[#This Row],[R22]]&lt;70),"Ja","Nee")</f>
        <v>Ja</v>
      </c>
      <c r="AM375" s="130" t="str">
        <f>IF(Tabel_RIE[[#This Row],[R22]]&lt;&gt;"",Tabel_RIE[[#This Row],[R22]],Tabel_RIE[[#This Row],[R12]])</f>
        <v/>
      </c>
    </row>
    <row r="376" spans="2:39" ht="42" customHeight="1" x14ac:dyDescent="0.2">
      <c r="B376" s="118">
        <v>369</v>
      </c>
      <c r="C376" s="119"/>
      <c r="D376" s="119"/>
      <c r="E376" s="119"/>
      <c r="F376" s="119"/>
      <c r="G376" s="119"/>
      <c r="H376" s="119"/>
      <c r="I376" s="119"/>
      <c r="J376" s="119"/>
      <c r="K376" s="120"/>
      <c r="L376" s="121" t="str">
        <f>IF(Tabel_RIE[[#This Row],[E1]]&gt;0,VLOOKUP(Tabel_RIE[[#This Row],[E1]],Tabel_FK_E[],2,FALSE),"")</f>
        <v/>
      </c>
      <c r="M376" s="120"/>
      <c r="N376" s="122" t="str">
        <f>IF(Tabel_RIE[[#This Row],[B1]]&gt;0,VLOOKUP(Tabel_RIE[[#This Row],[B1]],Tabel_FK_B[],2,FALSE),"")</f>
        <v/>
      </c>
      <c r="O376" s="120"/>
      <c r="P376" s="122" t="str">
        <f>IF(Tabel_RIE[[#This Row],[W1]]&gt;0,VLOOKUP(Tabel_RIE[[#This Row],[W1]],Tabel_FK_W[],2,FALSE),"")</f>
        <v/>
      </c>
      <c r="Q37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22" t="str">
        <f>IF(OR(Tabel_RIE[[#This Row],[E12]]="",Tabel_RIE[[#This Row],[B12]]="",Tabel_RIE[[#This Row],[W12]]=""),"",Tabel_RIE[[#This Row],[E12]]*Tabel_RIE[[#This Row],[B12]]*Tabel_RIE[[#This Row],[W12]])</f>
        <v/>
      </c>
      <c r="S376" s="124" t="str">
        <f>IF(AND(Tabel_RIE[[#This Row],[E12]]="",Tabel_RIE[[#This Row],[R12]]=""),"",IF(AND(OR(Tabel_RIE[[#This Row],[E12]]="",Tabel_RIE[[#This Row],[E12]]&lt;15),OR(Tabel_RIE[[#This Row],[R12]]="",Tabel_RIE[[#This Row],[R12]]&lt;70)),"n.v.t.",IF(OR(Tabel_RIE[[#This Row],[E12]]&gt;=15,Tabel_RIE[[#This Row],[R12]]&gt;=70),"√","fout")))</f>
        <v/>
      </c>
      <c r="T376" s="125"/>
      <c r="U376" s="126"/>
      <c r="V376" s="126"/>
      <c r="W376" s="127"/>
      <c r="X376" s="128" t="str">
        <f t="shared" si="8"/>
        <v>Bronaanpak:
Collectieve maatregelen:
Individuele maatregelen:
PBM's:</v>
      </c>
      <c r="Y376" s="119"/>
      <c r="Z376" s="129"/>
      <c r="AA376" s="125"/>
      <c r="AB376" s="122" t="str">
        <f>IF(Tabel_RIE[[#This Row],[E2]]&gt;0,VLOOKUP(Tabel_RIE[[#This Row],[E2]],Tabel_FK_E[],2,FALSE),"")</f>
        <v/>
      </c>
      <c r="AC376" s="125"/>
      <c r="AD376" s="122" t="str">
        <f>IF(Tabel_RIE[[#This Row],[B2]]&gt;0,VLOOKUP(Tabel_RIE[[#This Row],[B2]],Tabel_FK_B[],2,FALSE),"")</f>
        <v/>
      </c>
      <c r="AE376" s="125"/>
      <c r="AF376" s="122" t="str">
        <f>IF(Tabel_RIE[[#This Row],[W2]]&gt;0,VLOOKUP(Tabel_RIE[[#This Row],[W2]],Tabel_FK_W[],2,FALSE),"")</f>
        <v/>
      </c>
      <c r="AG37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22"/>
      <c r="AI376" s="119"/>
      <c r="AJ376" s="127"/>
      <c r="AK37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30" t="str">
        <f>IF(AND(Tabel_RIE[[#This Row],[R12]]&gt;=70,Tabel_RIE[[#This Row],[R22]]&lt;70),"Ja","Nee")</f>
        <v>Ja</v>
      </c>
      <c r="AM376" s="130" t="str">
        <f>IF(Tabel_RIE[[#This Row],[R22]]&lt;&gt;"",Tabel_RIE[[#This Row],[R22]],Tabel_RIE[[#This Row],[R12]])</f>
        <v/>
      </c>
    </row>
    <row r="377" spans="2:39" ht="42" customHeight="1" x14ac:dyDescent="0.2">
      <c r="B377" s="118">
        <v>370</v>
      </c>
      <c r="C377" s="119"/>
      <c r="D377" s="119"/>
      <c r="E377" s="119"/>
      <c r="F377" s="119"/>
      <c r="G377" s="119"/>
      <c r="H377" s="119"/>
      <c r="I377" s="119"/>
      <c r="J377" s="119"/>
      <c r="K377" s="120"/>
      <c r="L377" s="121" t="str">
        <f>IF(Tabel_RIE[[#This Row],[E1]]&gt;0,VLOOKUP(Tabel_RIE[[#This Row],[E1]],Tabel_FK_E[],2,FALSE),"")</f>
        <v/>
      </c>
      <c r="M377" s="120"/>
      <c r="N377" s="122" t="str">
        <f>IF(Tabel_RIE[[#This Row],[B1]]&gt;0,VLOOKUP(Tabel_RIE[[#This Row],[B1]],Tabel_FK_B[],2,FALSE),"")</f>
        <v/>
      </c>
      <c r="O377" s="120"/>
      <c r="P377" s="122" t="str">
        <f>IF(Tabel_RIE[[#This Row],[W1]]&gt;0,VLOOKUP(Tabel_RIE[[#This Row],[W1]],Tabel_FK_W[],2,FALSE),"")</f>
        <v/>
      </c>
      <c r="Q37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22" t="str">
        <f>IF(OR(Tabel_RIE[[#This Row],[E12]]="",Tabel_RIE[[#This Row],[B12]]="",Tabel_RIE[[#This Row],[W12]]=""),"",Tabel_RIE[[#This Row],[E12]]*Tabel_RIE[[#This Row],[B12]]*Tabel_RIE[[#This Row],[W12]])</f>
        <v/>
      </c>
      <c r="S377" s="124" t="str">
        <f>IF(AND(Tabel_RIE[[#This Row],[E12]]="",Tabel_RIE[[#This Row],[R12]]=""),"",IF(AND(OR(Tabel_RIE[[#This Row],[E12]]="",Tabel_RIE[[#This Row],[E12]]&lt;15),OR(Tabel_RIE[[#This Row],[R12]]="",Tabel_RIE[[#This Row],[R12]]&lt;70)),"n.v.t.",IF(OR(Tabel_RIE[[#This Row],[E12]]&gt;=15,Tabel_RIE[[#This Row],[R12]]&gt;=70),"√","fout")))</f>
        <v/>
      </c>
      <c r="T377" s="125"/>
      <c r="U377" s="126"/>
      <c r="V377" s="126"/>
      <c r="W377" s="127"/>
      <c r="X377" s="128" t="str">
        <f t="shared" si="8"/>
        <v>Bronaanpak:
Collectieve maatregelen:
Individuele maatregelen:
PBM's:</v>
      </c>
      <c r="Y377" s="119"/>
      <c r="Z377" s="129"/>
      <c r="AA377" s="125"/>
      <c r="AB377" s="122" t="str">
        <f>IF(Tabel_RIE[[#This Row],[E2]]&gt;0,VLOOKUP(Tabel_RIE[[#This Row],[E2]],Tabel_FK_E[],2,FALSE),"")</f>
        <v/>
      </c>
      <c r="AC377" s="125"/>
      <c r="AD377" s="122" t="str">
        <f>IF(Tabel_RIE[[#This Row],[B2]]&gt;0,VLOOKUP(Tabel_RIE[[#This Row],[B2]],Tabel_FK_B[],2,FALSE),"")</f>
        <v/>
      </c>
      <c r="AE377" s="125"/>
      <c r="AF377" s="122" t="str">
        <f>IF(Tabel_RIE[[#This Row],[W2]]&gt;0,VLOOKUP(Tabel_RIE[[#This Row],[W2]],Tabel_FK_W[],2,FALSE),"")</f>
        <v/>
      </c>
      <c r="AG37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22"/>
      <c r="AI377" s="119"/>
      <c r="AJ377" s="127"/>
      <c r="AK37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30" t="str">
        <f>IF(AND(Tabel_RIE[[#This Row],[R12]]&gt;=70,Tabel_RIE[[#This Row],[R22]]&lt;70),"Ja","Nee")</f>
        <v>Ja</v>
      </c>
      <c r="AM377" s="130" t="str">
        <f>IF(Tabel_RIE[[#This Row],[R22]]&lt;&gt;"",Tabel_RIE[[#This Row],[R22]],Tabel_RIE[[#This Row],[R12]])</f>
        <v/>
      </c>
    </row>
    <row r="378" spans="2:39" ht="42" customHeight="1" x14ac:dyDescent="0.2">
      <c r="B378" s="118">
        <v>371</v>
      </c>
      <c r="C378" s="119"/>
      <c r="D378" s="119"/>
      <c r="E378" s="119"/>
      <c r="F378" s="119"/>
      <c r="G378" s="119"/>
      <c r="H378" s="119"/>
      <c r="I378" s="119"/>
      <c r="J378" s="119"/>
      <c r="K378" s="120"/>
      <c r="L378" s="121" t="str">
        <f>IF(Tabel_RIE[[#This Row],[E1]]&gt;0,VLOOKUP(Tabel_RIE[[#This Row],[E1]],Tabel_FK_E[],2,FALSE),"")</f>
        <v/>
      </c>
      <c r="M378" s="120"/>
      <c r="N378" s="122" t="str">
        <f>IF(Tabel_RIE[[#This Row],[B1]]&gt;0,VLOOKUP(Tabel_RIE[[#This Row],[B1]],Tabel_FK_B[],2,FALSE),"")</f>
        <v/>
      </c>
      <c r="O378" s="120"/>
      <c r="P378" s="122" t="str">
        <f>IF(Tabel_RIE[[#This Row],[W1]]&gt;0,VLOOKUP(Tabel_RIE[[#This Row],[W1]],Tabel_FK_W[],2,FALSE),"")</f>
        <v/>
      </c>
      <c r="Q37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22" t="str">
        <f>IF(OR(Tabel_RIE[[#This Row],[E12]]="",Tabel_RIE[[#This Row],[B12]]="",Tabel_RIE[[#This Row],[W12]]=""),"",Tabel_RIE[[#This Row],[E12]]*Tabel_RIE[[#This Row],[B12]]*Tabel_RIE[[#This Row],[W12]])</f>
        <v/>
      </c>
      <c r="S378" s="124" t="str">
        <f>IF(AND(Tabel_RIE[[#This Row],[E12]]="",Tabel_RIE[[#This Row],[R12]]=""),"",IF(AND(OR(Tabel_RIE[[#This Row],[E12]]="",Tabel_RIE[[#This Row],[E12]]&lt;15),OR(Tabel_RIE[[#This Row],[R12]]="",Tabel_RIE[[#This Row],[R12]]&lt;70)),"n.v.t.",IF(OR(Tabel_RIE[[#This Row],[E12]]&gt;=15,Tabel_RIE[[#This Row],[R12]]&gt;=70),"√","fout")))</f>
        <v/>
      </c>
      <c r="T378" s="125"/>
      <c r="U378" s="126"/>
      <c r="V378" s="126"/>
      <c r="W378" s="127"/>
      <c r="X378" s="128" t="str">
        <f t="shared" si="8"/>
        <v>Bronaanpak:
Collectieve maatregelen:
Individuele maatregelen:
PBM's:</v>
      </c>
      <c r="Y378" s="119"/>
      <c r="Z378" s="129"/>
      <c r="AA378" s="125"/>
      <c r="AB378" s="122" t="str">
        <f>IF(Tabel_RIE[[#This Row],[E2]]&gt;0,VLOOKUP(Tabel_RIE[[#This Row],[E2]],Tabel_FK_E[],2,FALSE),"")</f>
        <v/>
      </c>
      <c r="AC378" s="125"/>
      <c r="AD378" s="122" t="str">
        <f>IF(Tabel_RIE[[#This Row],[B2]]&gt;0,VLOOKUP(Tabel_RIE[[#This Row],[B2]],Tabel_FK_B[],2,FALSE),"")</f>
        <v/>
      </c>
      <c r="AE378" s="125"/>
      <c r="AF378" s="122" t="str">
        <f>IF(Tabel_RIE[[#This Row],[W2]]&gt;0,VLOOKUP(Tabel_RIE[[#This Row],[W2]],Tabel_FK_W[],2,FALSE),"")</f>
        <v/>
      </c>
      <c r="AG37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22"/>
      <c r="AI378" s="119"/>
      <c r="AJ378" s="127"/>
      <c r="AK37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30" t="str">
        <f>IF(AND(Tabel_RIE[[#This Row],[R12]]&gt;=70,Tabel_RIE[[#This Row],[R22]]&lt;70),"Ja","Nee")</f>
        <v>Ja</v>
      </c>
      <c r="AM378" s="130" t="str">
        <f>IF(Tabel_RIE[[#This Row],[R22]]&lt;&gt;"",Tabel_RIE[[#This Row],[R22]],Tabel_RIE[[#This Row],[R12]])</f>
        <v/>
      </c>
    </row>
    <row r="379" spans="2:39" ht="42" customHeight="1" x14ac:dyDescent="0.2">
      <c r="B379" s="118">
        <v>372</v>
      </c>
      <c r="C379" s="119"/>
      <c r="D379" s="119"/>
      <c r="E379" s="119"/>
      <c r="F379" s="119"/>
      <c r="G379" s="119"/>
      <c r="H379" s="119"/>
      <c r="I379" s="119"/>
      <c r="J379" s="119"/>
      <c r="K379" s="120"/>
      <c r="L379" s="121" t="str">
        <f>IF(Tabel_RIE[[#This Row],[E1]]&gt;0,VLOOKUP(Tabel_RIE[[#This Row],[E1]],Tabel_FK_E[],2,FALSE),"")</f>
        <v/>
      </c>
      <c r="M379" s="120"/>
      <c r="N379" s="122" t="str">
        <f>IF(Tabel_RIE[[#This Row],[B1]]&gt;0,VLOOKUP(Tabel_RIE[[#This Row],[B1]],Tabel_FK_B[],2,FALSE),"")</f>
        <v/>
      </c>
      <c r="O379" s="120"/>
      <c r="P379" s="122" t="str">
        <f>IF(Tabel_RIE[[#This Row],[W1]]&gt;0,VLOOKUP(Tabel_RIE[[#This Row],[W1]],Tabel_FK_W[],2,FALSE),"")</f>
        <v/>
      </c>
      <c r="Q37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22" t="str">
        <f>IF(OR(Tabel_RIE[[#This Row],[E12]]="",Tabel_RIE[[#This Row],[B12]]="",Tabel_RIE[[#This Row],[W12]]=""),"",Tabel_RIE[[#This Row],[E12]]*Tabel_RIE[[#This Row],[B12]]*Tabel_RIE[[#This Row],[W12]])</f>
        <v/>
      </c>
      <c r="S379" s="124" t="str">
        <f>IF(AND(Tabel_RIE[[#This Row],[E12]]="",Tabel_RIE[[#This Row],[R12]]=""),"",IF(AND(OR(Tabel_RIE[[#This Row],[E12]]="",Tabel_RIE[[#This Row],[E12]]&lt;15),OR(Tabel_RIE[[#This Row],[R12]]="",Tabel_RIE[[#This Row],[R12]]&lt;70)),"n.v.t.",IF(OR(Tabel_RIE[[#This Row],[E12]]&gt;=15,Tabel_RIE[[#This Row],[R12]]&gt;=70),"√","fout")))</f>
        <v/>
      </c>
      <c r="T379" s="125"/>
      <c r="U379" s="126"/>
      <c r="V379" s="126"/>
      <c r="W379" s="127"/>
      <c r="X379" s="128" t="str">
        <f t="shared" si="8"/>
        <v>Bronaanpak:
Collectieve maatregelen:
Individuele maatregelen:
PBM's:</v>
      </c>
      <c r="Y379" s="119"/>
      <c r="Z379" s="129"/>
      <c r="AA379" s="125"/>
      <c r="AB379" s="122" t="str">
        <f>IF(Tabel_RIE[[#This Row],[E2]]&gt;0,VLOOKUP(Tabel_RIE[[#This Row],[E2]],Tabel_FK_E[],2,FALSE),"")</f>
        <v/>
      </c>
      <c r="AC379" s="125"/>
      <c r="AD379" s="122" t="str">
        <f>IF(Tabel_RIE[[#This Row],[B2]]&gt;0,VLOOKUP(Tabel_RIE[[#This Row],[B2]],Tabel_FK_B[],2,FALSE),"")</f>
        <v/>
      </c>
      <c r="AE379" s="125"/>
      <c r="AF379" s="122" t="str">
        <f>IF(Tabel_RIE[[#This Row],[W2]]&gt;0,VLOOKUP(Tabel_RIE[[#This Row],[W2]],Tabel_FK_W[],2,FALSE),"")</f>
        <v/>
      </c>
      <c r="AG37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22"/>
      <c r="AI379" s="119"/>
      <c r="AJ379" s="127"/>
      <c r="AK37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30" t="str">
        <f>IF(AND(Tabel_RIE[[#This Row],[R12]]&gt;=70,Tabel_RIE[[#This Row],[R22]]&lt;70),"Ja","Nee")</f>
        <v>Ja</v>
      </c>
      <c r="AM379" s="130" t="str">
        <f>IF(Tabel_RIE[[#This Row],[R22]]&lt;&gt;"",Tabel_RIE[[#This Row],[R22]],Tabel_RIE[[#This Row],[R12]])</f>
        <v/>
      </c>
    </row>
    <row r="380" spans="2:39" ht="42" customHeight="1" x14ac:dyDescent="0.2">
      <c r="B380" s="118">
        <v>373</v>
      </c>
      <c r="C380" s="119"/>
      <c r="D380" s="119"/>
      <c r="E380" s="119"/>
      <c r="F380" s="119"/>
      <c r="G380" s="119"/>
      <c r="H380" s="119"/>
      <c r="I380" s="119"/>
      <c r="J380" s="119"/>
      <c r="K380" s="120"/>
      <c r="L380" s="121" t="str">
        <f>IF(Tabel_RIE[[#This Row],[E1]]&gt;0,VLOOKUP(Tabel_RIE[[#This Row],[E1]],Tabel_FK_E[],2,FALSE),"")</f>
        <v/>
      </c>
      <c r="M380" s="120"/>
      <c r="N380" s="122" t="str">
        <f>IF(Tabel_RIE[[#This Row],[B1]]&gt;0,VLOOKUP(Tabel_RIE[[#This Row],[B1]],Tabel_FK_B[],2,FALSE),"")</f>
        <v/>
      </c>
      <c r="O380" s="120"/>
      <c r="P380" s="122" t="str">
        <f>IF(Tabel_RIE[[#This Row],[W1]]&gt;0,VLOOKUP(Tabel_RIE[[#This Row],[W1]],Tabel_FK_W[],2,FALSE),"")</f>
        <v/>
      </c>
      <c r="Q38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22" t="str">
        <f>IF(OR(Tabel_RIE[[#This Row],[E12]]="",Tabel_RIE[[#This Row],[B12]]="",Tabel_RIE[[#This Row],[W12]]=""),"",Tabel_RIE[[#This Row],[E12]]*Tabel_RIE[[#This Row],[B12]]*Tabel_RIE[[#This Row],[W12]])</f>
        <v/>
      </c>
      <c r="S380" s="124" t="str">
        <f>IF(AND(Tabel_RIE[[#This Row],[E12]]="",Tabel_RIE[[#This Row],[R12]]=""),"",IF(AND(OR(Tabel_RIE[[#This Row],[E12]]="",Tabel_RIE[[#This Row],[E12]]&lt;15),OR(Tabel_RIE[[#This Row],[R12]]="",Tabel_RIE[[#This Row],[R12]]&lt;70)),"n.v.t.",IF(OR(Tabel_RIE[[#This Row],[E12]]&gt;=15,Tabel_RIE[[#This Row],[R12]]&gt;=70),"√","fout")))</f>
        <v/>
      </c>
      <c r="T380" s="125"/>
      <c r="U380" s="126"/>
      <c r="V380" s="126"/>
      <c r="W380" s="127"/>
      <c r="X380" s="128" t="str">
        <f t="shared" si="8"/>
        <v>Bronaanpak:
Collectieve maatregelen:
Individuele maatregelen:
PBM's:</v>
      </c>
      <c r="Y380" s="119"/>
      <c r="Z380" s="129"/>
      <c r="AA380" s="125"/>
      <c r="AB380" s="122" t="str">
        <f>IF(Tabel_RIE[[#This Row],[E2]]&gt;0,VLOOKUP(Tabel_RIE[[#This Row],[E2]],Tabel_FK_E[],2,FALSE),"")</f>
        <v/>
      </c>
      <c r="AC380" s="125"/>
      <c r="AD380" s="122" t="str">
        <f>IF(Tabel_RIE[[#This Row],[B2]]&gt;0,VLOOKUP(Tabel_RIE[[#This Row],[B2]],Tabel_FK_B[],2,FALSE),"")</f>
        <v/>
      </c>
      <c r="AE380" s="125"/>
      <c r="AF380" s="122" t="str">
        <f>IF(Tabel_RIE[[#This Row],[W2]]&gt;0,VLOOKUP(Tabel_RIE[[#This Row],[W2]],Tabel_FK_W[],2,FALSE),"")</f>
        <v/>
      </c>
      <c r="AG38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22"/>
      <c r="AI380" s="119"/>
      <c r="AJ380" s="127"/>
      <c r="AK38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30" t="str">
        <f>IF(AND(Tabel_RIE[[#This Row],[R12]]&gt;=70,Tabel_RIE[[#This Row],[R22]]&lt;70),"Ja","Nee")</f>
        <v>Ja</v>
      </c>
      <c r="AM380" s="130" t="str">
        <f>IF(Tabel_RIE[[#This Row],[R22]]&lt;&gt;"",Tabel_RIE[[#This Row],[R22]],Tabel_RIE[[#This Row],[R12]])</f>
        <v/>
      </c>
    </row>
    <row r="381" spans="2:39" ht="42" customHeight="1" x14ac:dyDescent="0.2">
      <c r="B381" s="118">
        <v>374</v>
      </c>
      <c r="C381" s="119"/>
      <c r="D381" s="119"/>
      <c r="E381" s="119"/>
      <c r="F381" s="119"/>
      <c r="G381" s="119"/>
      <c r="H381" s="119"/>
      <c r="I381" s="119"/>
      <c r="J381" s="119"/>
      <c r="K381" s="120"/>
      <c r="L381" s="121" t="str">
        <f>IF(Tabel_RIE[[#This Row],[E1]]&gt;0,VLOOKUP(Tabel_RIE[[#This Row],[E1]],Tabel_FK_E[],2,FALSE),"")</f>
        <v/>
      </c>
      <c r="M381" s="120"/>
      <c r="N381" s="122" t="str">
        <f>IF(Tabel_RIE[[#This Row],[B1]]&gt;0,VLOOKUP(Tabel_RIE[[#This Row],[B1]],Tabel_FK_B[],2,FALSE),"")</f>
        <v/>
      </c>
      <c r="O381" s="120"/>
      <c r="P381" s="122" t="str">
        <f>IF(Tabel_RIE[[#This Row],[W1]]&gt;0,VLOOKUP(Tabel_RIE[[#This Row],[W1]],Tabel_FK_W[],2,FALSE),"")</f>
        <v/>
      </c>
      <c r="Q38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22" t="str">
        <f>IF(OR(Tabel_RIE[[#This Row],[E12]]="",Tabel_RIE[[#This Row],[B12]]="",Tabel_RIE[[#This Row],[W12]]=""),"",Tabel_RIE[[#This Row],[E12]]*Tabel_RIE[[#This Row],[B12]]*Tabel_RIE[[#This Row],[W12]])</f>
        <v/>
      </c>
      <c r="S381" s="124" t="str">
        <f>IF(AND(Tabel_RIE[[#This Row],[E12]]="",Tabel_RIE[[#This Row],[R12]]=""),"",IF(AND(OR(Tabel_RIE[[#This Row],[E12]]="",Tabel_RIE[[#This Row],[E12]]&lt;15),OR(Tabel_RIE[[#This Row],[R12]]="",Tabel_RIE[[#This Row],[R12]]&lt;70)),"n.v.t.",IF(OR(Tabel_RIE[[#This Row],[E12]]&gt;=15,Tabel_RIE[[#This Row],[R12]]&gt;=70),"√","fout")))</f>
        <v/>
      </c>
      <c r="T381" s="125"/>
      <c r="U381" s="126"/>
      <c r="V381" s="126"/>
      <c r="W381" s="127"/>
      <c r="X381" s="128" t="str">
        <f t="shared" si="8"/>
        <v>Bronaanpak:
Collectieve maatregelen:
Individuele maatregelen:
PBM's:</v>
      </c>
      <c r="Y381" s="119"/>
      <c r="Z381" s="129"/>
      <c r="AA381" s="125"/>
      <c r="AB381" s="122" t="str">
        <f>IF(Tabel_RIE[[#This Row],[E2]]&gt;0,VLOOKUP(Tabel_RIE[[#This Row],[E2]],Tabel_FK_E[],2,FALSE),"")</f>
        <v/>
      </c>
      <c r="AC381" s="125"/>
      <c r="AD381" s="122" t="str">
        <f>IF(Tabel_RIE[[#This Row],[B2]]&gt;0,VLOOKUP(Tabel_RIE[[#This Row],[B2]],Tabel_FK_B[],2,FALSE),"")</f>
        <v/>
      </c>
      <c r="AE381" s="125"/>
      <c r="AF381" s="122" t="str">
        <f>IF(Tabel_RIE[[#This Row],[W2]]&gt;0,VLOOKUP(Tabel_RIE[[#This Row],[W2]],Tabel_FK_W[],2,FALSE),"")</f>
        <v/>
      </c>
      <c r="AG38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22"/>
      <c r="AI381" s="119"/>
      <c r="AJ381" s="127"/>
      <c r="AK38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30" t="str">
        <f>IF(AND(Tabel_RIE[[#This Row],[R12]]&gt;=70,Tabel_RIE[[#This Row],[R22]]&lt;70),"Ja","Nee")</f>
        <v>Ja</v>
      </c>
      <c r="AM381" s="130" t="str">
        <f>IF(Tabel_RIE[[#This Row],[R22]]&lt;&gt;"",Tabel_RIE[[#This Row],[R22]],Tabel_RIE[[#This Row],[R12]])</f>
        <v/>
      </c>
    </row>
    <row r="382" spans="2:39" ht="42" customHeight="1" x14ac:dyDescent="0.2">
      <c r="B382" s="118">
        <v>375</v>
      </c>
      <c r="C382" s="119"/>
      <c r="D382" s="119"/>
      <c r="E382" s="119"/>
      <c r="F382" s="119"/>
      <c r="G382" s="119"/>
      <c r="H382" s="119"/>
      <c r="I382" s="119"/>
      <c r="J382" s="119"/>
      <c r="K382" s="120"/>
      <c r="L382" s="121" t="str">
        <f>IF(Tabel_RIE[[#This Row],[E1]]&gt;0,VLOOKUP(Tabel_RIE[[#This Row],[E1]],Tabel_FK_E[],2,FALSE),"")</f>
        <v/>
      </c>
      <c r="M382" s="120"/>
      <c r="N382" s="122" t="str">
        <f>IF(Tabel_RIE[[#This Row],[B1]]&gt;0,VLOOKUP(Tabel_RIE[[#This Row],[B1]],Tabel_FK_B[],2,FALSE),"")</f>
        <v/>
      </c>
      <c r="O382" s="120"/>
      <c r="P382" s="122" t="str">
        <f>IF(Tabel_RIE[[#This Row],[W1]]&gt;0,VLOOKUP(Tabel_RIE[[#This Row],[W1]],Tabel_FK_W[],2,FALSE),"")</f>
        <v/>
      </c>
      <c r="Q38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22" t="str">
        <f>IF(OR(Tabel_RIE[[#This Row],[E12]]="",Tabel_RIE[[#This Row],[B12]]="",Tabel_RIE[[#This Row],[W12]]=""),"",Tabel_RIE[[#This Row],[E12]]*Tabel_RIE[[#This Row],[B12]]*Tabel_RIE[[#This Row],[W12]])</f>
        <v/>
      </c>
      <c r="S382" s="124" t="str">
        <f>IF(AND(Tabel_RIE[[#This Row],[E12]]="",Tabel_RIE[[#This Row],[R12]]=""),"",IF(AND(OR(Tabel_RIE[[#This Row],[E12]]="",Tabel_RIE[[#This Row],[E12]]&lt;15),OR(Tabel_RIE[[#This Row],[R12]]="",Tabel_RIE[[#This Row],[R12]]&lt;70)),"n.v.t.",IF(OR(Tabel_RIE[[#This Row],[E12]]&gt;=15,Tabel_RIE[[#This Row],[R12]]&gt;=70),"√","fout")))</f>
        <v/>
      </c>
      <c r="T382" s="125"/>
      <c r="U382" s="126"/>
      <c r="V382" s="126"/>
      <c r="W382" s="127"/>
      <c r="X382" s="128" t="str">
        <f t="shared" si="8"/>
        <v>Bronaanpak:
Collectieve maatregelen:
Individuele maatregelen:
PBM's:</v>
      </c>
      <c r="Y382" s="119"/>
      <c r="Z382" s="129"/>
      <c r="AA382" s="125"/>
      <c r="AB382" s="122" t="str">
        <f>IF(Tabel_RIE[[#This Row],[E2]]&gt;0,VLOOKUP(Tabel_RIE[[#This Row],[E2]],Tabel_FK_E[],2,FALSE),"")</f>
        <v/>
      </c>
      <c r="AC382" s="125"/>
      <c r="AD382" s="122" t="str">
        <f>IF(Tabel_RIE[[#This Row],[B2]]&gt;0,VLOOKUP(Tabel_RIE[[#This Row],[B2]],Tabel_FK_B[],2,FALSE),"")</f>
        <v/>
      </c>
      <c r="AE382" s="125"/>
      <c r="AF382" s="122" t="str">
        <f>IF(Tabel_RIE[[#This Row],[W2]]&gt;0,VLOOKUP(Tabel_RIE[[#This Row],[W2]],Tabel_FK_W[],2,FALSE),"")</f>
        <v/>
      </c>
      <c r="AG38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22"/>
      <c r="AI382" s="119"/>
      <c r="AJ382" s="127"/>
      <c r="AK38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30" t="str">
        <f>IF(AND(Tabel_RIE[[#This Row],[R12]]&gt;=70,Tabel_RIE[[#This Row],[R22]]&lt;70),"Ja","Nee")</f>
        <v>Ja</v>
      </c>
      <c r="AM382" s="130" t="str">
        <f>IF(Tabel_RIE[[#This Row],[R22]]&lt;&gt;"",Tabel_RIE[[#This Row],[R22]],Tabel_RIE[[#This Row],[R12]])</f>
        <v/>
      </c>
    </row>
    <row r="383" spans="2:39" ht="42" customHeight="1" x14ac:dyDescent="0.2">
      <c r="B383" s="118">
        <v>376</v>
      </c>
      <c r="C383" s="119"/>
      <c r="D383" s="119"/>
      <c r="E383" s="119"/>
      <c r="F383" s="119"/>
      <c r="G383" s="119"/>
      <c r="H383" s="119"/>
      <c r="I383" s="119"/>
      <c r="J383" s="119"/>
      <c r="K383" s="120"/>
      <c r="L383" s="121" t="str">
        <f>IF(Tabel_RIE[[#This Row],[E1]]&gt;0,VLOOKUP(Tabel_RIE[[#This Row],[E1]],Tabel_FK_E[],2,FALSE),"")</f>
        <v/>
      </c>
      <c r="M383" s="120"/>
      <c r="N383" s="122" t="str">
        <f>IF(Tabel_RIE[[#This Row],[B1]]&gt;0,VLOOKUP(Tabel_RIE[[#This Row],[B1]],Tabel_FK_B[],2,FALSE),"")</f>
        <v/>
      </c>
      <c r="O383" s="120"/>
      <c r="P383" s="122" t="str">
        <f>IF(Tabel_RIE[[#This Row],[W1]]&gt;0,VLOOKUP(Tabel_RIE[[#This Row],[W1]],Tabel_FK_W[],2,FALSE),"")</f>
        <v/>
      </c>
      <c r="Q38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22" t="str">
        <f>IF(OR(Tabel_RIE[[#This Row],[E12]]="",Tabel_RIE[[#This Row],[B12]]="",Tabel_RIE[[#This Row],[W12]]=""),"",Tabel_RIE[[#This Row],[E12]]*Tabel_RIE[[#This Row],[B12]]*Tabel_RIE[[#This Row],[W12]])</f>
        <v/>
      </c>
      <c r="S383" s="124" t="str">
        <f>IF(AND(Tabel_RIE[[#This Row],[E12]]="",Tabel_RIE[[#This Row],[R12]]=""),"",IF(AND(OR(Tabel_RIE[[#This Row],[E12]]="",Tabel_RIE[[#This Row],[E12]]&lt;15),OR(Tabel_RIE[[#This Row],[R12]]="",Tabel_RIE[[#This Row],[R12]]&lt;70)),"n.v.t.",IF(OR(Tabel_RIE[[#This Row],[E12]]&gt;=15,Tabel_RIE[[#This Row],[R12]]&gt;=70),"√","fout")))</f>
        <v/>
      </c>
      <c r="T383" s="125"/>
      <c r="U383" s="126"/>
      <c r="V383" s="126"/>
      <c r="W383" s="127"/>
      <c r="X383" s="128" t="str">
        <f t="shared" si="8"/>
        <v>Bronaanpak:
Collectieve maatregelen:
Individuele maatregelen:
PBM's:</v>
      </c>
      <c r="Y383" s="119"/>
      <c r="Z383" s="129"/>
      <c r="AA383" s="125"/>
      <c r="AB383" s="122" t="str">
        <f>IF(Tabel_RIE[[#This Row],[E2]]&gt;0,VLOOKUP(Tabel_RIE[[#This Row],[E2]],Tabel_FK_E[],2,FALSE),"")</f>
        <v/>
      </c>
      <c r="AC383" s="125"/>
      <c r="AD383" s="122" t="str">
        <f>IF(Tabel_RIE[[#This Row],[B2]]&gt;0,VLOOKUP(Tabel_RIE[[#This Row],[B2]],Tabel_FK_B[],2,FALSE),"")</f>
        <v/>
      </c>
      <c r="AE383" s="125"/>
      <c r="AF383" s="122" t="str">
        <f>IF(Tabel_RIE[[#This Row],[W2]]&gt;0,VLOOKUP(Tabel_RIE[[#This Row],[W2]],Tabel_FK_W[],2,FALSE),"")</f>
        <v/>
      </c>
      <c r="AG38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22"/>
      <c r="AI383" s="119"/>
      <c r="AJ383" s="127"/>
      <c r="AK38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30" t="str">
        <f>IF(AND(Tabel_RIE[[#This Row],[R12]]&gt;=70,Tabel_RIE[[#This Row],[R22]]&lt;70),"Ja","Nee")</f>
        <v>Ja</v>
      </c>
      <c r="AM383" s="130" t="str">
        <f>IF(Tabel_RIE[[#This Row],[R22]]&lt;&gt;"",Tabel_RIE[[#This Row],[R22]],Tabel_RIE[[#This Row],[R12]])</f>
        <v/>
      </c>
    </row>
    <row r="384" spans="2:39" ht="42" customHeight="1" x14ac:dyDescent="0.2">
      <c r="B384" s="118">
        <v>377</v>
      </c>
      <c r="C384" s="119"/>
      <c r="D384" s="119"/>
      <c r="E384" s="119"/>
      <c r="F384" s="119"/>
      <c r="G384" s="119"/>
      <c r="H384" s="119"/>
      <c r="I384" s="119"/>
      <c r="J384" s="119"/>
      <c r="K384" s="120"/>
      <c r="L384" s="121" t="str">
        <f>IF(Tabel_RIE[[#This Row],[E1]]&gt;0,VLOOKUP(Tabel_RIE[[#This Row],[E1]],Tabel_FK_E[],2,FALSE),"")</f>
        <v/>
      </c>
      <c r="M384" s="120"/>
      <c r="N384" s="122" t="str">
        <f>IF(Tabel_RIE[[#This Row],[B1]]&gt;0,VLOOKUP(Tabel_RIE[[#This Row],[B1]],Tabel_FK_B[],2,FALSE),"")</f>
        <v/>
      </c>
      <c r="O384" s="120"/>
      <c r="P384" s="122" t="str">
        <f>IF(Tabel_RIE[[#This Row],[W1]]&gt;0,VLOOKUP(Tabel_RIE[[#This Row],[W1]],Tabel_FK_W[],2,FALSE),"")</f>
        <v/>
      </c>
      <c r="Q38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22" t="str">
        <f>IF(OR(Tabel_RIE[[#This Row],[E12]]="",Tabel_RIE[[#This Row],[B12]]="",Tabel_RIE[[#This Row],[W12]]=""),"",Tabel_RIE[[#This Row],[E12]]*Tabel_RIE[[#This Row],[B12]]*Tabel_RIE[[#This Row],[W12]])</f>
        <v/>
      </c>
      <c r="S384" s="124" t="str">
        <f>IF(AND(Tabel_RIE[[#This Row],[E12]]="",Tabel_RIE[[#This Row],[R12]]=""),"",IF(AND(OR(Tabel_RIE[[#This Row],[E12]]="",Tabel_RIE[[#This Row],[E12]]&lt;15),OR(Tabel_RIE[[#This Row],[R12]]="",Tabel_RIE[[#This Row],[R12]]&lt;70)),"n.v.t.",IF(OR(Tabel_RIE[[#This Row],[E12]]&gt;=15,Tabel_RIE[[#This Row],[R12]]&gt;=70),"√","fout")))</f>
        <v/>
      </c>
      <c r="T384" s="125"/>
      <c r="U384" s="126"/>
      <c r="V384" s="126"/>
      <c r="W384" s="127"/>
      <c r="X384" s="128" t="str">
        <f t="shared" si="8"/>
        <v>Bronaanpak:
Collectieve maatregelen:
Individuele maatregelen:
PBM's:</v>
      </c>
      <c r="Y384" s="119"/>
      <c r="Z384" s="129"/>
      <c r="AA384" s="125"/>
      <c r="AB384" s="122" t="str">
        <f>IF(Tabel_RIE[[#This Row],[E2]]&gt;0,VLOOKUP(Tabel_RIE[[#This Row],[E2]],Tabel_FK_E[],2,FALSE),"")</f>
        <v/>
      </c>
      <c r="AC384" s="125"/>
      <c r="AD384" s="122" t="str">
        <f>IF(Tabel_RIE[[#This Row],[B2]]&gt;0,VLOOKUP(Tabel_RIE[[#This Row],[B2]],Tabel_FK_B[],2,FALSE),"")</f>
        <v/>
      </c>
      <c r="AE384" s="125"/>
      <c r="AF384" s="122" t="str">
        <f>IF(Tabel_RIE[[#This Row],[W2]]&gt;0,VLOOKUP(Tabel_RIE[[#This Row],[W2]],Tabel_FK_W[],2,FALSE),"")</f>
        <v/>
      </c>
      <c r="AG38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22"/>
      <c r="AI384" s="119"/>
      <c r="AJ384" s="127"/>
      <c r="AK38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30" t="str">
        <f>IF(AND(Tabel_RIE[[#This Row],[R12]]&gt;=70,Tabel_RIE[[#This Row],[R22]]&lt;70),"Ja","Nee")</f>
        <v>Ja</v>
      </c>
      <c r="AM384" s="130" t="str">
        <f>IF(Tabel_RIE[[#This Row],[R22]]&lt;&gt;"",Tabel_RIE[[#This Row],[R22]],Tabel_RIE[[#This Row],[R12]])</f>
        <v/>
      </c>
    </row>
    <row r="385" spans="2:39" ht="42" customHeight="1" x14ac:dyDescent="0.2">
      <c r="B385" s="118">
        <v>378</v>
      </c>
      <c r="C385" s="119"/>
      <c r="D385" s="119"/>
      <c r="E385" s="119"/>
      <c r="F385" s="119"/>
      <c r="G385" s="119"/>
      <c r="H385" s="119"/>
      <c r="I385" s="119"/>
      <c r="J385" s="119"/>
      <c r="K385" s="120"/>
      <c r="L385" s="121" t="str">
        <f>IF(Tabel_RIE[[#This Row],[E1]]&gt;0,VLOOKUP(Tabel_RIE[[#This Row],[E1]],Tabel_FK_E[],2,FALSE),"")</f>
        <v/>
      </c>
      <c r="M385" s="120"/>
      <c r="N385" s="122" t="str">
        <f>IF(Tabel_RIE[[#This Row],[B1]]&gt;0,VLOOKUP(Tabel_RIE[[#This Row],[B1]],Tabel_FK_B[],2,FALSE),"")</f>
        <v/>
      </c>
      <c r="O385" s="120"/>
      <c r="P385" s="122" t="str">
        <f>IF(Tabel_RIE[[#This Row],[W1]]&gt;0,VLOOKUP(Tabel_RIE[[#This Row],[W1]],Tabel_FK_W[],2,FALSE),"")</f>
        <v/>
      </c>
      <c r="Q38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22" t="str">
        <f>IF(OR(Tabel_RIE[[#This Row],[E12]]="",Tabel_RIE[[#This Row],[B12]]="",Tabel_RIE[[#This Row],[W12]]=""),"",Tabel_RIE[[#This Row],[E12]]*Tabel_RIE[[#This Row],[B12]]*Tabel_RIE[[#This Row],[W12]])</f>
        <v/>
      </c>
      <c r="S385" s="124" t="str">
        <f>IF(AND(Tabel_RIE[[#This Row],[E12]]="",Tabel_RIE[[#This Row],[R12]]=""),"",IF(AND(OR(Tabel_RIE[[#This Row],[E12]]="",Tabel_RIE[[#This Row],[E12]]&lt;15),OR(Tabel_RIE[[#This Row],[R12]]="",Tabel_RIE[[#This Row],[R12]]&lt;70)),"n.v.t.",IF(OR(Tabel_RIE[[#This Row],[E12]]&gt;=15,Tabel_RIE[[#This Row],[R12]]&gt;=70),"√","fout")))</f>
        <v/>
      </c>
      <c r="T385" s="125"/>
      <c r="U385" s="126"/>
      <c r="V385" s="126"/>
      <c r="W385" s="127"/>
      <c r="X385" s="128" t="str">
        <f t="shared" si="8"/>
        <v>Bronaanpak:
Collectieve maatregelen:
Individuele maatregelen:
PBM's:</v>
      </c>
      <c r="Y385" s="119"/>
      <c r="Z385" s="129"/>
      <c r="AA385" s="125"/>
      <c r="AB385" s="122" t="str">
        <f>IF(Tabel_RIE[[#This Row],[E2]]&gt;0,VLOOKUP(Tabel_RIE[[#This Row],[E2]],Tabel_FK_E[],2,FALSE),"")</f>
        <v/>
      </c>
      <c r="AC385" s="125"/>
      <c r="AD385" s="122" t="str">
        <f>IF(Tabel_RIE[[#This Row],[B2]]&gt;0,VLOOKUP(Tabel_RIE[[#This Row],[B2]],Tabel_FK_B[],2,FALSE),"")</f>
        <v/>
      </c>
      <c r="AE385" s="125"/>
      <c r="AF385" s="122" t="str">
        <f>IF(Tabel_RIE[[#This Row],[W2]]&gt;0,VLOOKUP(Tabel_RIE[[#This Row],[W2]],Tabel_FK_W[],2,FALSE),"")</f>
        <v/>
      </c>
      <c r="AG38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22"/>
      <c r="AI385" s="119"/>
      <c r="AJ385" s="127"/>
      <c r="AK38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30" t="str">
        <f>IF(AND(Tabel_RIE[[#This Row],[R12]]&gt;=70,Tabel_RIE[[#This Row],[R22]]&lt;70),"Ja","Nee")</f>
        <v>Ja</v>
      </c>
      <c r="AM385" s="130" t="str">
        <f>IF(Tabel_RIE[[#This Row],[R22]]&lt;&gt;"",Tabel_RIE[[#This Row],[R22]],Tabel_RIE[[#This Row],[R12]])</f>
        <v/>
      </c>
    </row>
    <row r="386" spans="2:39" ht="42" customHeight="1" x14ac:dyDescent="0.2">
      <c r="B386" s="118">
        <v>379</v>
      </c>
      <c r="C386" s="119"/>
      <c r="D386" s="119"/>
      <c r="E386" s="119"/>
      <c r="F386" s="119"/>
      <c r="G386" s="119"/>
      <c r="H386" s="119"/>
      <c r="I386" s="119"/>
      <c r="J386" s="119"/>
      <c r="K386" s="120"/>
      <c r="L386" s="121" t="str">
        <f>IF(Tabel_RIE[[#This Row],[E1]]&gt;0,VLOOKUP(Tabel_RIE[[#This Row],[E1]],Tabel_FK_E[],2,FALSE),"")</f>
        <v/>
      </c>
      <c r="M386" s="120"/>
      <c r="N386" s="122" t="str">
        <f>IF(Tabel_RIE[[#This Row],[B1]]&gt;0,VLOOKUP(Tabel_RIE[[#This Row],[B1]],Tabel_FK_B[],2,FALSE),"")</f>
        <v/>
      </c>
      <c r="O386" s="120"/>
      <c r="P386" s="122" t="str">
        <f>IF(Tabel_RIE[[#This Row],[W1]]&gt;0,VLOOKUP(Tabel_RIE[[#This Row],[W1]],Tabel_FK_W[],2,FALSE),"")</f>
        <v/>
      </c>
      <c r="Q38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22" t="str">
        <f>IF(OR(Tabel_RIE[[#This Row],[E12]]="",Tabel_RIE[[#This Row],[B12]]="",Tabel_RIE[[#This Row],[W12]]=""),"",Tabel_RIE[[#This Row],[E12]]*Tabel_RIE[[#This Row],[B12]]*Tabel_RIE[[#This Row],[W12]])</f>
        <v/>
      </c>
      <c r="S386" s="124" t="str">
        <f>IF(AND(Tabel_RIE[[#This Row],[E12]]="",Tabel_RIE[[#This Row],[R12]]=""),"",IF(AND(OR(Tabel_RIE[[#This Row],[E12]]="",Tabel_RIE[[#This Row],[E12]]&lt;15),OR(Tabel_RIE[[#This Row],[R12]]="",Tabel_RIE[[#This Row],[R12]]&lt;70)),"n.v.t.",IF(OR(Tabel_RIE[[#This Row],[E12]]&gt;=15,Tabel_RIE[[#This Row],[R12]]&gt;=70),"√","fout")))</f>
        <v/>
      </c>
      <c r="T386" s="125"/>
      <c r="U386" s="126"/>
      <c r="V386" s="126"/>
      <c r="W386" s="127"/>
      <c r="X386" s="128" t="str">
        <f t="shared" si="8"/>
        <v>Bronaanpak:
Collectieve maatregelen:
Individuele maatregelen:
PBM's:</v>
      </c>
      <c r="Y386" s="119"/>
      <c r="Z386" s="129"/>
      <c r="AA386" s="125"/>
      <c r="AB386" s="122" t="str">
        <f>IF(Tabel_RIE[[#This Row],[E2]]&gt;0,VLOOKUP(Tabel_RIE[[#This Row],[E2]],Tabel_FK_E[],2,FALSE),"")</f>
        <v/>
      </c>
      <c r="AC386" s="125"/>
      <c r="AD386" s="122" t="str">
        <f>IF(Tabel_RIE[[#This Row],[B2]]&gt;0,VLOOKUP(Tabel_RIE[[#This Row],[B2]],Tabel_FK_B[],2,FALSE),"")</f>
        <v/>
      </c>
      <c r="AE386" s="125"/>
      <c r="AF386" s="122" t="str">
        <f>IF(Tabel_RIE[[#This Row],[W2]]&gt;0,VLOOKUP(Tabel_RIE[[#This Row],[W2]],Tabel_FK_W[],2,FALSE),"")</f>
        <v/>
      </c>
      <c r="AG38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22"/>
      <c r="AI386" s="119"/>
      <c r="AJ386" s="127"/>
      <c r="AK38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30" t="str">
        <f>IF(AND(Tabel_RIE[[#This Row],[R12]]&gt;=70,Tabel_RIE[[#This Row],[R22]]&lt;70),"Ja","Nee")</f>
        <v>Ja</v>
      </c>
      <c r="AM386" s="130" t="str">
        <f>IF(Tabel_RIE[[#This Row],[R22]]&lt;&gt;"",Tabel_RIE[[#This Row],[R22]],Tabel_RIE[[#This Row],[R12]])</f>
        <v/>
      </c>
    </row>
    <row r="387" spans="2:39" ht="42" customHeight="1" x14ac:dyDescent="0.2">
      <c r="B387" s="118">
        <v>380</v>
      </c>
      <c r="C387" s="119"/>
      <c r="D387" s="119"/>
      <c r="E387" s="119"/>
      <c r="F387" s="119"/>
      <c r="G387" s="119"/>
      <c r="H387" s="119"/>
      <c r="I387" s="119"/>
      <c r="J387" s="119"/>
      <c r="K387" s="120"/>
      <c r="L387" s="121" t="str">
        <f>IF(Tabel_RIE[[#This Row],[E1]]&gt;0,VLOOKUP(Tabel_RIE[[#This Row],[E1]],Tabel_FK_E[],2,FALSE),"")</f>
        <v/>
      </c>
      <c r="M387" s="120"/>
      <c r="N387" s="122" t="str">
        <f>IF(Tabel_RIE[[#This Row],[B1]]&gt;0,VLOOKUP(Tabel_RIE[[#This Row],[B1]],Tabel_FK_B[],2,FALSE),"")</f>
        <v/>
      </c>
      <c r="O387" s="120"/>
      <c r="P387" s="122" t="str">
        <f>IF(Tabel_RIE[[#This Row],[W1]]&gt;0,VLOOKUP(Tabel_RIE[[#This Row],[W1]],Tabel_FK_W[],2,FALSE),"")</f>
        <v/>
      </c>
      <c r="Q38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22" t="str">
        <f>IF(OR(Tabel_RIE[[#This Row],[E12]]="",Tabel_RIE[[#This Row],[B12]]="",Tabel_RIE[[#This Row],[W12]]=""),"",Tabel_RIE[[#This Row],[E12]]*Tabel_RIE[[#This Row],[B12]]*Tabel_RIE[[#This Row],[W12]])</f>
        <v/>
      </c>
      <c r="S387" s="124" t="str">
        <f>IF(AND(Tabel_RIE[[#This Row],[E12]]="",Tabel_RIE[[#This Row],[R12]]=""),"",IF(AND(OR(Tabel_RIE[[#This Row],[E12]]="",Tabel_RIE[[#This Row],[E12]]&lt;15),OR(Tabel_RIE[[#This Row],[R12]]="",Tabel_RIE[[#This Row],[R12]]&lt;70)),"n.v.t.",IF(OR(Tabel_RIE[[#This Row],[E12]]&gt;=15,Tabel_RIE[[#This Row],[R12]]&gt;=70),"√","fout")))</f>
        <v/>
      </c>
      <c r="T387" s="125"/>
      <c r="U387" s="126"/>
      <c r="V387" s="126"/>
      <c r="W387" s="127"/>
      <c r="X387" s="128" t="str">
        <f t="shared" si="8"/>
        <v>Bronaanpak:
Collectieve maatregelen:
Individuele maatregelen:
PBM's:</v>
      </c>
      <c r="Y387" s="119"/>
      <c r="Z387" s="129"/>
      <c r="AA387" s="125"/>
      <c r="AB387" s="122" t="str">
        <f>IF(Tabel_RIE[[#This Row],[E2]]&gt;0,VLOOKUP(Tabel_RIE[[#This Row],[E2]],Tabel_FK_E[],2,FALSE),"")</f>
        <v/>
      </c>
      <c r="AC387" s="125"/>
      <c r="AD387" s="122" t="str">
        <f>IF(Tabel_RIE[[#This Row],[B2]]&gt;0,VLOOKUP(Tabel_RIE[[#This Row],[B2]],Tabel_FK_B[],2,FALSE),"")</f>
        <v/>
      </c>
      <c r="AE387" s="125"/>
      <c r="AF387" s="122" t="str">
        <f>IF(Tabel_RIE[[#This Row],[W2]]&gt;0,VLOOKUP(Tabel_RIE[[#This Row],[W2]],Tabel_FK_W[],2,FALSE),"")</f>
        <v/>
      </c>
      <c r="AG38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22"/>
      <c r="AI387" s="119"/>
      <c r="AJ387" s="127"/>
      <c r="AK38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30" t="str">
        <f>IF(AND(Tabel_RIE[[#This Row],[R12]]&gt;=70,Tabel_RIE[[#This Row],[R22]]&lt;70),"Ja","Nee")</f>
        <v>Ja</v>
      </c>
      <c r="AM387" s="130" t="str">
        <f>IF(Tabel_RIE[[#This Row],[R22]]&lt;&gt;"",Tabel_RIE[[#This Row],[R22]],Tabel_RIE[[#This Row],[R12]])</f>
        <v/>
      </c>
    </row>
    <row r="388" spans="2:39" ht="42" customHeight="1" x14ac:dyDescent="0.2">
      <c r="B388" s="118">
        <v>381</v>
      </c>
      <c r="C388" s="119"/>
      <c r="D388" s="119"/>
      <c r="E388" s="119"/>
      <c r="F388" s="119"/>
      <c r="G388" s="119"/>
      <c r="H388" s="119"/>
      <c r="I388" s="119"/>
      <c r="J388" s="119"/>
      <c r="K388" s="120"/>
      <c r="L388" s="121" t="str">
        <f>IF(Tabel_RIE[[#This Row],[E1]]&gt;0,VLOOKUP(Tabel_RIE[[#This Row],[E1]],Tabel_FK_E[],2,FALSE),"")</f>
        <v/>
      </c>
      <c r="M388" s="120"/>
      <c r="N388" s="122" t="str">
        <f>IF(Tabel_RIE[[#This Row],[B1]]&gt;0,VLOOKUP(Tabel_RIE[[#This Row],[B1]],Tabel_FK_B[],2,FALSE),"")</f>
        <v/>
      </c>
      <c r="O388" s="120"/>
      <c r="P388" s="122" t="str">
        <f>IF(Tabel_RIE[[#This Row],[W1]]&gt;0,VLOOKUP(Tabel_RIE[[#This Row],[W1]],Tabel_FK_W[],2,FALSE),"")</f>
        <v/>
      </c>
      <c r="Q38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22" t="str">
        <f>IF(OR(Tabel_RIE[[#This Row],[E12]]="",Tabel_RIE[[#This Row],[B12]]="",Tabel_RIE[[#This Row],[W12]]=""),"",Tabel_RIE[[#This Row],[E12]]*Tabel_RIE[[#This Row],[B12]]*Tabel_RIE[[#This Row],[W12]])</f>
        <v/>
      </c>
      <c r="S388" s="124" t="str">
        <f>IF(AND(Tabel_RIE[[#This Row],[E12]]="",Tabel_RIE[[#This Row],[R12]]=""),"",IF(AND(OR(Tabel_RIE[[#This Row],[E12]]="",Tabel_RIE[[#This Row],[E12]]&lt;15),OR(Tabel_RIE[[#This Row],[R12]]="",Tabel_RIE[[#This Row],[R12]]&lt;70)),"n.v.t.",IF(OR(Tabel_RIE[[#This Row],[E12]]&gt;=15,Tabel_RIE[[#This Row],[R12]]&gt;=70),"√","fout")))</f>
        <v/>
      </c>
      <c r="T388" s="125"/>
      <c r="U388" s="126"/>
      <c r="V388" s="126"/>
      <c r="W388" s="127"/>
      <c r="X388" s="128" t="str">
        <f t="shared" si="8"/>
        <v>Bronaanpak:
Collectieve maatregelen:
Individuele maatregelen:
PBM's:</v>
      </c>
      <c r="Y388" s="119"/>
      <c r="Z388" s="129"/>
      <c r="AA388" s="125"/>
      <c r="AB388" s="122" t="str">
        <f>IF(Tabel_RIE[[#This Row],[E2]]&gt;0,VLOOKUP(Tabel_RIE[[#This Row],[E2]],Tabel_FK_E[],2,FALSE),"")</f>
        <v/>
      </c>
      <c r="AC388" s="125"/>
      <c r="AD388" s="122" t="str">
        <f>IF(Tabel_RIE[[#This Row],[B2]]&gt;0,VLOOKUP(Tabel_RIE[[#This Row],[B2]],Tabel_FK_B[],2,FALSE),"")</f>
        <v/>
      </c>
      <c r="AE388" s="125"/>
      <c r="AF388" s="122" t="str">
        <f>IF(Tabel_RIE[[#This Row],[W2]]&gt;0,VLOOKUP(Tabel_RIE[[#This Row],[W2]],Tabel_FK_W[],2,FALSE),"")</f>
        <v/>
      </c>
      <c r="AG38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22"/>
      <c r="AI388" s="119"/>
      <c r="AJ388" s="127"/>
      <c r="AK38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30" t="str">
        <f>IF(AND(Tabel_RIE[[#This Row],[R12]]&gt;=70,Tabel_RIE[[#This Row],[R22]]&lt;70),"Ja","Nee")</f>
        <v>Ja</v>
      </c>
      <c r="AM388" s="130" t="str">
        <f>IF(Tabel_RIE[[#This Row],[R22]]&lt;&gt;"",Tabel_RIE[[#This Row],[R22]],Tabel_RIE[[#This Row],[R12]])</f>
        <v/>
      </c>
    </row>
    <row r="389" spans="2:39" ht="42" customHeight="1" x14ac:dyDescent="0.2">
      <c r="B389" s="118">
        <v>382</v>
      </c>
      <c r="C389" s="119"/>
      <c r="D389" s="119"/>
      <c r="E389" s="119"/>
      <c r="F389" s="119"/>
      <c r="G389" s="119"/>
      <c r="H389" s="119"/>
      <c r="I389" s="119"/>
      <c r="J389" s="119"/>
      <c r="K389" s="120"/>
      <c r="L389" s="121" t="str">
        <f>IF(Tabel_RIE[[#This Row],[E1]]&gt;0,VLOOKUP(Tabel_RIE[[#This Row],[E1]],Tabel_FK_E[],2,FALSE),"")</f>
        <v/>
      </c>
      <c r="M389" s="120"/>
      <c r="N389" s="122" t="str">
        <f>IF(Tabel_RIE[[#This Row],[B1]]&gt;0,VLOOKUP(Tabel_RIE[[#This Row],[B1]],Tabel_FK_B[],2,FALSE),"")</f>
        <v/>
      </c>
      <c r="O389" s="120"/>
      <c r="P389" s="122" t="str">
        <f>IF(Tabel_RIE[[#This Row],[W1]]&gt;0,VLOOKUP(Tabel_RIE[[#This Row],[W1]],Tabel_FK_W[],2,FALSE),"")</f>
        <v/>
      </c>
      <c r="Q38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22" t="str">
        <f>IF(OR(Tabel_RIE[[#This Row],[E12]]="",Tabel_RIE[[#This Row],[B12]]="",Tabel_RIE[[#This Row],[W12]]=""),"",Tabel_RIE[[#This Row],[E12]]*Tabel_RIE[[#This Row],[B12]]*Tabel_RIE[[#This Row],[W12]])</f>
        <v/>
      </c>
      <c r="S389" s="124" t="str">
        <f>IF(AND(Tabel_RIE[[#This Row],[E12]]="",Tabel_RIE[[#This Row],[R12]]=""),"",IF(AND(OR(Tabel_RIE[[#This Row],[E12]]="",Tabel_RIE[[#This Row],[E12]]&lt;15),OR(Tabel_RIE[[#This Row],[R12]]="",Tabel_RIE[[#This Row],[R12]]&lt;70)),"n.v.t.",IF(OR(Tabel_RIE[[#This Row],[E12]]&gt;=15,Tabel_RIE[[#This Row],[R12]]&gt;=70),"√","fout")))</f>
        <v/>
      </c>
      <c r="T389" s="125"/>
      <c r="U389" s="126"/>
      <c r="V389" s="126"/>
      <c r="W389" s="127"/>
      <c r="X389" s="128" t="str">
        <f t="shared" si="8"/>
        <v>Bronaanpak:
Collectieve maatregelen:
Individuele maatregelen:
PBM's:</v>
      </c>
      <c r="Y389" s="119"/>
      <c r="Z389" s="129"/>
      <c r="AA389" s="125"/>
      <c r="AB389" s="122" t="str">
        <f>IF(Tabel_RIE[[#This Row],[E2]]&gt;0,VLOOKUP(Tabel_RIE[[#This Row],[E2]],Tabel_FK_E[],2,FALSE),"")</f>
        <v/>
      </c>
      <c r="AC389" s="125"/>
      <c r="AD389" s="122" t="str">
        <f>IF(Tabel_RIE[[#This Row],[B2]]&gt;0,VLOOKUP(Tabel_RIE[[#This Row],[B2]],Tabel_FK_B[],2,FALSE),"")</f>
        <v/>
      </c>
      <c r="AE389" s="125"/>
      <c r="AF389" s="122" t="str">
        <f>IF(Tabel_RIE[[#This Row],[W2]]&gt;0,VLOOKUP(Tabel_RIE[[#This Row],[W2]],Tabel_FK_W[],2,FALSE),"")</f>
        <v/>
      </c>
      <c r="AG38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22"/>
      <c r="AI389" s="119"/>
      <c r="AJ389" s="127"/>
      <c r="AK38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30" t="str">
        <f>IF(AND(Tabel_RIE[[#This Row],[R12]]&gt;=70,Tabel_RIE[[#This Row],[R22]]&lt;70),"Ja","Nee")</f>
        <v>Ja</v>
      </c>
      <c r="AM389" s="130" t="str">
        <f>IF(Tabel_RIE[[#This Row],[R22]]&lt;&gt;"",Tabel_RIE[[#This Row],[R22]],Tabel_RIE[[#This Row],[R12]])</f>
        <v/>
      </c>
    </row>
    <row r="390" spans="2:39" ht="42" customHeight="1" x14ac:dyDescent="0.2">
      <c r="B390" s="118">
        <v>383</v>
      </c>
      <c r="C390" s="119"/>
      <c r="D390" s="119"/>
      <c r="E390" s="119"/>
      <c r="F390" s="119"/>
      <c r="G390" s="119"/>
      <c r="H390" s="119"/>
      <c r="I390" s="119"/>
      <c r="J390" s="119"/>
      <c r="K390" s="120"/>
      <c r="L390" s="121" t="str">
        <f>IF(Tabel_RIE[[#This Row],[E1]]&gt;0,VLOOKUP(Tabel_RIE[[#This Row],[E1]],Tabel_FK_E[],2,FALSE),"")</f>
        <v/>
      </c>
      <c r="M390" s="120"/>
      <c r="N390" s="122" t="str">
        <f>IF(Tabel_RIE[[#This Row],[B1]]&gt;0,VLOOKUP(Tabel_RIE[[#This Row],[B1]],Tabel_FK_B[],2,FALSE),"")</f>
        <v/>
      </c>
      <c r="O390" s="120"/>
      <c r="P390" s="122" t="str">
        <f>IF(Tabel_RIE[[#This Row],[W1]]&gt;0,VLOOKUP(Tabel_RIE[[#This Row],[W1]],Tabel_FK_W[],2,FALSE),"")</f>
        <v/>
      </c>
      <c r="Q39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22" t="str">
        <f>IF(OR(Tabel_RIE[[#This Row],[E12]]="",Tabel_RIE[[#This Row],[B12]]="",Tabel_RIE[[#This Row],[W12]]=""),"",Tabel_RIE[[#This Row],[E12]]*Tabel_RIE[[#This Row],[B12]]*Tabel_RIE[[#This Row],[W12]])</f>
        <v/>
      </c>
      <c r="S390" s="124" t="str">
        <f>IF(AND(Tabel_RIE[[#This Row],[E12]]="",Tabel_RIE[[#This Row],[R12]]=""),"",IF(AND(OR(Tabel_RIE[[#This Row],[E12]]="",Tabel_RIE[[#This Row],[E12]]&lt;15),OR(Tabel_RIE[[#This Row],[R12]]="",Tabel_RIE[[#This Row],[R12]]&lt;70)),"n.v.t.",IF(OR(Tabel_RIE[[#This Row],[E12]]&gt;=15,Tabel_RIE[[#This Row],[R12]]&gt;=70),"√","fout")))</f>
        <v/>
      </c>
      <c r="T390" s="125"/>
      <c r="U390" s="126"/>
      <c r="V390" s="126"/>
      <c r="W390" s="127"/>
      <c r="X390" s="128" t="str">
        <f t="shared" si="8"/>
        <v>Bronaanpak:
Collectieve maatregelen:
Individuele maatregelen:
PBM's:</v>
      </c>
      <c r="Y390" s="119"/>
      <c r="Z390" s="129"/>
      <c r="AA390" s="125"/>
      <c r="AB390" s="122" t="str">
        <f>IF(Tabel_RIE[[#This Row],[E2]]&gt;0,VLOOKUP(Tabel_RIE[[#This Row],[E2]],Tabel_FK_E[],2,FALSE),"")</f>
        <v/>
      </c>
      <c r="AC390" s="125"/>
      <c r="AD390" s="122" t="str">
        <f>IF(Tabel_RIE[[#This Row],[B2]]&gt;0,VLOOKUP(Tabel_RIE[[#This Row],[B2]],Tabel_FK_B[],2,FALSE),"")</f>
        <v/>
      </c>
      <c r="AE390" s="125"/>
      <c r="AF390" s="122" t="str">
        <f>IF(Tabel_RIE[[#This Row],[W2]]&gt;0,VLOOKUP(Tabel_RIE[[#This Row],[W2]],Tabel_FK_W[],2,FALSE),"")</f>
        <v/>
      </c>
      <c r="AG39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22"/>
      <c r="AI390" s="119"/>
      <c r="AJ390" s="127"/>
      <c r="AK39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30" t="str">
        <f>IF(AND(Tabel_RIE[[#This Row],[R12]]&gt;=70,Tabel_RIE[[#This Row],[R22]]&lt;70),"Ja","Nee")</f>
        <v>Ja</v>
      </c>
      <c r="AM390" s="130" t="str">
        <f>IF(Tabel_RIE[[#This Row],[R22]]&lt;&gt;"",Tabel_RIE[[#This Row],[R22]],Tabel_RIE[[#This Row],[R12]])</f>
        <v/>
      </c>
    </row>
    <row r="391" spans="2:39" ht="42" customHeight="1" x14ac:dyDescent="0.2">
      <c r="B391" s="118">
        <v>384</v>
      </c>
      <c r="C391" s="119"/>
      <c r="D391" s="119"/>
      <c r="E391" s="119"/>
      <c r="F391" s="119"/>
      <c r="G391" s="119"/>
      <c r="H391" s="119"/>
      <c r="I391" s="119"/>
      <c r="J391" s="119"/>
      <c r="K391" s="120"/>
      <c r="L391" s="121" t="str">
        <f>IF(Tabel_RIE[[#This Row],[E1]]&gt;0,VLOOKUP(Tabel_RIE[[#This Row],[E1]],Tabel_FK_E[],2,FALSE),"")</f>
        <v/>
      </c>
      <c r="M391" s="120"/>
      <c r="N391" s="122" t="str">
        <f>IF(Tabel_RIE[[#This Row],[B1]]&gt;0,VLOOKUP(Tabel_RIE[[#This Row],[B1]],Tabel_FK_B[],2,FALSE),"")</f>
        <v/>
      </c>
      <c r="O391" s="120"/>
      <c r="P391" s="122" t="str">
        <f>IF(Tabel_RIE[[#This Row],[W1]]&gt;0,VLOOKUP(Tabel_RIE[[#This Row],[W1]],Tabel_FK_W[],2,FALSE),"")</f>
        <v/>
      </c>
      <c r="Q39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22" t="str">
        <f>IF(OR(Tabel_RIE[[#This Row],[E12]]="",Tabel_RIE[[#This Row],[B12]]="",Tabel_RIE[[#This Row],[W12]]=""),"",Tabel_RIE[[#This Row],[E12]]*Tabel_RIE[[#This Row],[B12]]*Tabel_RIE[[#This Row],[W12]])</f>
        <v/>
      </c>
      <c r="S391" s="124" t="str">
        <f>IF(AND(Tabel_RIE[[#This Row],[E12]]="",Tabel_RIE[[#This Row],[R12]]=""),"",IF(AND(OR(Tabel_RIE[[#This Row],[E12]]="",Tabel_RIE[[#This Row],[E12]]&lt;15),OR(Tabel_RIE[[#This Row],[R12]]="",Tabel_RIE[[#This Row],[R12]]&lt;70)),"n.v.t.",IF(OR(Tabel_RIE[[#This Row],[E12]]&gt;=15,Tabel_RIE[[#This Row],[R12]]&gt;=70),"√","fout")))</f>
        <v/>
      </c>
      <c r="T391" s="125"/>
      <c r="U391" s="126"/>
      <c r="V391" s="126"/>
      <c r="W391" s="127"/>
      <c r="X391" s="128" t="str">
        <f t="shared" si="8"/>
        <v>Bronaanpak:
Collectieve maatregelen:
Individuele maatregelen:
PBM's:</v>
      </c>
      <c r="Y391" s="119"/>
      <c r="Z391" s="129"/>
      <c r="AA391" s="125"/>
      <c r="AB391" s="122" t="str">
        <f>IF(Tabel_RIE[[#This Row],[E2]]&gt;0,VLOOKUP(Tabel_RIE[[#This Row],[E2]],Tabel_FK_E[],2,FALSE),"")</f>
        <v/>
      </c>
      <c r="AC391" s="125"/>
      <c r="AD391" s="122" t="str">
        <f>IF(Tabel_RIE[[#This Row],[B2]]&gt;0,VLOOKUP(Tabel_RIE[[#This Row],[B2]],Tabel_FK_B[],2,FALSE),"")</f>
        <v/>
      </c>
      <c r="AE391" s="125"/>
      <c r="AF391" s="122" t="str">
        <f>IF(Tabel_RIE[[#This Row],[W2]]&gt;0,VLOOKUP(Tabel_RIE[[#This Row],[W2]],Tabel_FK_W[],2,FALSE),"")</f>
        <v/>
      </c>
      <c r="AG39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22"/>
      <c r="AI391" s="119"/>
      <c r="AJ391" s="127"/>
      <c r="AK39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30" t="str">
        <f>IF(AND(Tabel_RIE[[#This Row],[R12]]&gt;=70,Tabel_RIE[[#This Row],[R22]]&lt;70),"Ja","Nee")</f>
        <v>Ja</v>
      </c>
      <c r="AM391" s="130" t="str">
        <f>IF(Tabel_RIE[[#This Row],[R22]]&lt;&gt;"",Tabel_RIE[[#This Row],[R22]],Tabel_RIE[[#This Row],[R12]])</f>
        <v/>
      </c>
    </row>
    <row r="392" spans="2:39" ht="42" customHeight="1" x14ac:dyDescent="0.2">
      <c r="B392" s="118">
        <v>385</v>
      </c>
      <c r="C392" s="119"/>
      <c r="D392" s="119"/>
      <c r="E392" s="119"/>
      <c r="F392" s="119"/>
      <c r="G392" s="119"/>
      <c r="H392" s="119"/>
      <c r="I392" s="119"/>
      <c r="J392" s="119"/>
      <c r="K392" s="120"/>
      <c r="L392" s="121" t="str">
        <f>IF(Tabel_RIE[[#This Row],[E1]]&gt;0,VLOOKUP(Tabel_RIE[[#This Row],[E1]],Tabel_FK_E[],2,FALSE),"")</f>
        <v/>
      </c>
      <c r="M392" s="120"/>
      <c r="N392" s="122" t="str">
        <f>IF(Tabel_RIE[[#This Row],[B1]]&gt;0,VLOOKUP(Tabel_RIE[[#This Row],[B1]],Tabel_FK_B[],2,FALSE),"")</f>
        <v/>
      </c>
      <c r="O392" s="120"/>
      <c r="P392" s="122" t="str">
        <f>IF(Tabel_RIE[[#This Row],[W1]]&gt;0,VLOOKUP(Tabel_RIE[[#This Row],[W1]],Tabel_FK_W[],2,FALSE),"")</f>
        <v/>
      </c>
      <c r="Q39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22" t="str">
        <f>IF(OR(Tabel_RIE[[#This Row],[E12]]="",Tabel_RIE[[#This Row],[B12]]="",Tabel_RIE[[#This Row],[W12]]=""),"",Tabel_RIE[[#This Row],[E12]]*Tabel_RIE[[#This Row],[B12]]*Tabel_RIE[[#This Row],[W12]])</f>
        <v/>
      </c>
      <c r="S392" s="124" t="str">
        <f>IF(AND(Tabel_RIE[[#This Row],[E12]]="",Tabel_RIE[[#This Row],[R12]]=""),"",IF(AND(OR(Tabel_RIE[[#This Row],[E12]]="",Tabel_RIE[[#This Row],[E12]]&lt;15),OR(Tabel_RIE[[#This Row],[R12]]="",Tabel_RIE[[#This Row],[R12]]&lt;70)),"n.v.t.",IF(OR(Tabel_RIE[[#This Row],[E12]]&gt;=15,Tabel_RIE[[#This Row],[R12]]&gt;=70),"√","fout")))</f>
        <v/>
      </c>
      <c r="T392" s="125"/>
      <c r="U392" s="126"/>
      <c r="V392" s="126"/>
      <c r="W392" s="127"/>
      <c r="X392" s="128" t="str">
        <f t="shared" si="8"/>
        <v>Bronaanpak:
Collectieve maatregelen:
Individuele maatregelen:
PBM's:</v>
      </c>
      <c r="Y392" s="119"/>
      <c r="Z392" s="129"/>
      <c r="AA392" s="125"/>
      <c r="AB392" s="122" t="str">
        <f>IF(Tabel_RIE[[#This Row],[E2]]&gt;0,VLOOKUP(Tabel_RIE[[#This Row],[E2]],Tabel_FK_E[],2,FALSE),"")</f>
        <v/>
      </c>
      <c r="AC392" s="125"/>
      <c r="AD392" s="122" t="str">
        <f>IF(Tabel_RIE[[#This Row],[B2]]&gt;0,VLOOKUP(Tabel_RIE[[#This Row],[B2]],Tabel_FK_B[],2,FALSE),"")</f>
        <v/>
      </c>
      <c r="AE392" s="125"/>
      <c r="AF392" s="122" t="str">
        <f>IF(Tabel_RIE[[#This Row],[W2]]&gt;0,VLOOKUP(Tabel_RIE[[#This Row],[W2]],Tabel_FK_W[],2,FALSE),"")</f>
        <v/>
      </c>
      <c r="AG39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22"/>
      <c r="AI392" s="119"/>
      <c r="AJ392" s="127"/>
      <c r="AK39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30" t="str">
        <f>IF(AND(Tabel_RIE[[#This Row],[R12]]&gt;=70,Tabel_RIE[[#This Row],[R22]]&lt;70),"Ja","Nee")</f>
        <v>Ja</v>
      </c>
      <c r="AM392" s="130" t="str">
        <f>IF(Tabel_RIE[[#This Row],[R22]]&lt;&gt;"",Tabel_RIE[[#This Row],[R22]],Tabel_RIE[[#This Row],[R12]])</f>
        <v/>
      </c>
    </row>
    <row r="393" spans="2:39" ht="42" customHeight="1" x14ac:dyDescent="0.2">
      <c r="B393" s="118">
        <v>386</v>
      </c>
      <c r="C393" s="119"/>
      <c r="D393" s="119"/>
      <c r="E393" s="119"/>
      <c r="F393" s="119"/>
      <c r="G393" s="119"/>
      <c r="H393" s="119"/>
      <c r="I393" s="119"/>
      <c r="J393" s="119"/>
      <c r="K393" s="120"/>
      <c r="L393" s="121" t="str">
        <f>IF(Tabel_RIE[[#This Row],[E1]]&gt;0,VLOOKUP(Tabel_RIE[[#This Row],[E1]],Tabel_FK_E[],2,FALSE),"")</f>
        <v/>
      </c>
      <c r="M393" s="120"/>
      <c r="N393" s="122" t="str">
        <f>IF(Tabel_RIE[[#This Row],[B1]]&gt;0,VLOOKUP(Tabel_RIE[[#This Row],[B1]],Tabel_FK_B[],2,FALSE),"")</f>
        <v/>
      </c>
      <c r="O393" s="120"/>
      <c r="P393" s="122" t="str">
        <f>IF(Tabel_RIE[[#This Row],[W1]]&gt;0,VLOOKUP(Tabel_RIE[[#This Row],[W1]],Tabel_FK_W[],2,FALSE),"")</f>
        <v/>
      </c>
      <c r="Q39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22" t="str">
        <f>IF(OR(Tabel_RIE[[#This Row],[E12]]="",Tabel_RIE[[#This Row],[B12]]="",Tabel_RIE[[#This Row],[W12]]=""),"",Tabel_RIE[[#This Row],[E12]]*Tabel_RIE[[#This Row],[B12]]*Tabel_RIE[[#This Row],[W12]])</f>
        <v/>
      </c>
      <c r="S393" s="124" t="str">
        <f>IF(AND(Tabel_RIE[[#This Row],[E12]]="",Tabel_RIE[[#This Row],[R12]]=""),"",IF(AND(OR(Tabel_RIE[[#This Row],[E12]]="",Tabel_RIE[[#This Row],[E12]]&lt;15),OR(Tabel_RIE[[#This Row],[R12]]="",Tabel_RIE[[#This Row],[R12]]&lt;70)),"n.v.t.",IF(OR(Tabel_RIE[[#This Row],[E12]]&gt;=15,Tabel_RIE[[#This Row],[R12]]&gt;=70),"√","fout")))</f>
        <v/>
      </c>
      <c r="T393" s="125"/>
      <c r="U393" s="126"/>
      <c r="V393" s="126"/>
      <c r="W393" s="127"/>
      <c r="X393" s="128" t="str">
        <f t="shared" si="8"/>
        <v>Bronaanpak:
Collectieve maatregelen:
Individuele maatregelen:
PBM's:</v>
      </c>
      <c r="Y393" s="119"/>
      <c r="Z393" s="129"/>
      <c r="AA393" s="125"/>
      <c r="AB393" s="122" t="str">
        <f>IF(Tabel_RIE[[#This Row],[E2]]&gt;0,VLOOKUP(Tabel_RIE[[#This Row],[E2]],Tabel_FK_E[],2,FALSE),"")</f>
        <v/>
      </c>
      <c r="AC393" s="125"/>
      <c r="AD393" s="122" t="str">
        <f>IF(Tabel_RIE[[#This Row],[B2]]&gt;0,VLOOKUP(Tabel_RIE[[#This Row],[B2]],Tabel_FK_B[],2,FALSE),"")</f>
        <v/>
      </c>
      <c r="AE393" s="125"/>
      <c r="AF393" s="122" t="str">
        <f>IF(Tabel_RIE[[#This Row],[W2]]&gt;0,VLOOKUP(Tabel_RIE[[#This Row],[W2]],Tabel_FK_W[],2,FALSE),"")</f>
        <v/>
      </c>
      <c r="AG39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22"/>
      <c r="AI393" s="119"/>
      <c r="AJ393" s="127"/>
      <c r="AK39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30" t="str">
        <f>IF(AND(Tabel_RIE[[#This Row],[R12]]&gt;=70,Tabel_RIE[[#This Row],[R22]]&lt;70),"Ja","Nee")</f>
        <v>Ja</v>
      </c>
      <c r="AM393" s="130" t="str">
        <f>IF(Tabel_RIE[[#This Row],[R22]]&lt;&gt;"",Tabel_RIE[[#This Row],[R22]],Tabel_RIE[[#This Row],[R12]])</f>
        <v/>
      </c>
    </row>
    <row r="394" spans="2:39" ht="42" customHeight="1" x14ac:dyDescent="0.2">
      <c r="B394" s="118">
        <v>387</v>
      </c>
      <c r="C394" s="119"/>
      <c r="D394" s="119"/>
      <c r="E394" s="119"/>
      <c r="F394" s="119"/>
      <c r="G394" s="119"/>
      <c r="H394" s="119"/>
      <c r="I394" s="119"/>
      <c r="J394" s="119"/>
      <c r="K394" s="120"/>
      <c r="L394" s="121" t="str">
        <f>IF(Tabel_RIE[[#This Row],[E1]]&gt;0,VLOOKUP(Tabel_RIE[[#This Row],[E1]],Tabel_FK_E[],2,FALSE),"")</f>
        <v/>
      </c>
      <c r="M394" s="120"/>
      <c r="N394" s="122" t="str">
        <f>IF(Tabel_RIE[[#This Row],[B1]]&gt;0,VLOOKUP(Tabel_RIE[[#This Row],[B1]],Tabel_FK_B[],2,FALSE),"")</f>
        <v/>
      </c>
      <c r="O394" s="120"/>
      <c r="P394" s="122" t="str">
        <f>IF(Tabel_RIE[[#This Row],[W1]]&gt;0,VLOOKUP(Tabel_RIE[[#This Row],[W1]],Tabel_FK_W[],2,FALSE),"")</f>
        <v/>
      </c>
      <c r="Q39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22" t="str">
        <f>IF(OR(Tabel_RIE[[#This Row],[E12]]="",Tabel_RIE[[#This Row],[B12]]="",Tabel_RIE[[#This Row],[W12]]=""),"",Tabel_RIE[[#This Row],[E12]]*Tabel_RIE[[#This Row],[B12]]*Tabel_RIE[[#This Row],[W12]])</f>
        <v/>
      </c>
      <c r="S394" s="124" t="str">
        <f>IF(AND(Tabel_RIE[[#This Row],[E12]]="",Tabel_RIE[[#This Row],[R12]]=""),"",IF(AND(OR(Tabel_RIE[[#This Row],[E12]]="",Tabel_RIE[[#This Row],[E12]]&lt;15),OR(Tabel_RIE[[#This Row],[R12]]="",Tabel_RIE[[#This Row],[R12]]&lt;70)),"n.v.t.",IF(OR(Tabel_RIE[[#This Row],[E12]]&gt;=15,Tabel_RIE[[#This Row],[R12]]&gt;=70),"√","fout")))</f>
        <v/>
      </c>
      <c r="T394" s="125"/>
      <c r="U394" s="126"/>
      <c r="V394" s="126"/>
      <c r="W394" s="127"/>
      <c r="X394" s="128" t="str">
        <f t="shared" si="8"/>
        <v>Bronaanpak:
Collectieve maatregelen:
Individuele maatregelen:
PBM's:</v>
      </c>
      <c r="Y394" s="119"/>
      <c r="Z394" s="129"/>
      <c r="AA394" s="125"/>
      <c r="AB394" s="122" t="str">
        <f>IF(Tabel_RIE[[#This Row],[E2]]&gt;0,VLOOKUP(Tabel_RIE[[#This Row],[E2]],Tabel_FK_E[],2,FALSE),"")</f>
        <v/>
      </c>
      <c r="AC394" s="125"/>
      <c r="AD394" s="122" t="str">
        <f>IF(Tabel_RIE[[#This Row],[B2]]&gt;0,VLOOKUP(Tabel_RIE[[#This Row],[B2]],Tabel_FK_B[],2,FALSE),"")</f>
        <v/>
      </c>
      <c r="AE394" s="125"/>
      <c r="AF394" s="122" t="str">
        <f>IF(Tabel_RIE[[#This Row],[W2]]&gt;0,VLOOKUP(Tabel_RIE[[#This Row],[W2]],Tabel_FK_W[],2,FALSE),"")</f>
        <v/>
      </c>
      <c r="AG39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22"/>
      <c r="AI394" s="119"/>
      <c r="AJ394" s="127"/>
      <c r="AK39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30" t="str">
        <f>IF(AND(Tabel_RIE[[#This Row],[R12]]&gt;=70,Tabel_RIE[[#This Row],[R22]]&lt;70),"Ja","Nee")</f>
        <v>Ja</v>
      </c>
      <c r="AM394" s="130" t="str">
        <f>IF(Tabel_RIE[[#This Row],[R22]]&lt;&gt;"",Tabel_RIE[[#This Row],[R22]],Tabel_RIE[[#This Row],[R12]])</f>
        <v/>
      </c>
    </row>
    <row r="395" spans="2:39" ht="42" customHeight="1" x14ac:dyDescent="0.2">
      <c r="B395" s="118">
        <v>388</v>
      </c>
      <c r="C395" s="119"/>
      <c r="D395" s="119"/>
      <c r="E395" s="119"/>
      <c r="F395" s="119"/>
      <c r="G395" s="119"/>
      <c r="H395" s="119"/>
      <c r="I395" s="119"/>
      <c r="J395" s="119"/>
      <c r="K395" s="120"/>
      <c r="L395" s="121" t="str">
        <f>IF(Tabel_RIE[[#This Row],[E1]]&gt;0,VLOOKUP(Tabel_RIE[[#This Row],[E1]],Tabel_FK_E[],2,FALSE),"")</f>
        <v/>
      </c>
      <c r="M395" s="120"/>
      <c r="N395" s="122" t="str">
        <f>IF(Tabel_RIE[[#This Row],[B1]]&gt;0,VLOOKUP(Tabel_RIE[[#This Row],[B1]],Tabel_FK_B[],2,FALSE),"")</f>
        <v/>
      </c>
      <c r="O395" s="120"/>
      <c r="P395" s="122" t="str">
        <f>IF(Tabel_RIE[[#This Row],[W1]]&gt;0,VLOOKUP(Tabel_RIE[[#This Row],[W1]],Tabel_FK_W[],2,FALSE),"")</f>
        <v/>
      </c>
      <c r="Q39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22" t="str">
        <f>IF(OR(Tabel_RIE[[#This Row],[E12]]="",Tabel_RIE[[#This Row],[B12]]="",Tabel_RIE[[#This Row],[W12]]=""),"",Tabel_RIE[[#This Row],[E12]]*Tabel_RIE[[#This Row],[B12]]*Tabel_RIE[[#This Row],[W12]])</f>
        <v/>
      </c>
      <c r="S395" s="124" t="str">
        <f>IF(AND(Tabel_RIE[[#This Row],[E12]]="",Tabel_RIE[[#This Row],[R12]]=""),"",IF(AND(OR(Tabel_RIE[[#This Row],[E12]]="",Tabel_RIE[[#This Row],[E12]]&lt;15),OR(Tabel_RIE[[#This Row],[R12]]="",Tabel_RIE[[#This Row],[R12]]&lt;70)),"n.v.t.",IF(OR(Tabel_RIE[[#This Row],[E12]]&gt;=15,Tabel_RIE[[#This Row],[R12]]&gt;=70),"√","fout")))</f>
        <v/>
      </c>
      <c r="T395" s="125"/>
      <c r="U395" s="126"/>
      <c r="V395" s="126"/>
      <c r="W395" s="127"/>
      <c r="X395" s="128" t="str">
        <f t="shared" si="8"/>
        <v>Bronaanpak:
Collectieve maatregelen:
Individuele maatregelen:
PBM's:</v>
      </c>
      <c r="Y395" s="119"/>
      <c r="Z395" s="129"/>
      <c r="AA395" s="125"/>
      <c r="AB395" s="122" t="str">
        <f>IF(Tabel_RIE[[#This Row],[E2]]&gt;0,VLOOKUP(Tabel_RIE[[#This Row],[E2]],Tabel_FK_E[],2,FALSE),"")</f>
        <v/>
      </c>
      <c r="AC395" s="125"/>
      <c r="AD395" s="122" t="str">
        <f>IF(Tabel_RIE[[#This Row],[B2]]&gt;0,VLOOKUP(Tabel_RIE[[#This Row],[B2]],Tabel_FK_B[],2,FALSE),"")</f>
        <v/>
      </c>
      <c r="AE395" s="125"/>
      <c r="AF395" s="122" t="str">
        <f>IF(Tabel_RIE[[#This Row],[W2]]&gt;0,VLOOKUP(Tabel_RIE[[#This Row],[W2]],Tabel_FK_W[],2,FALSE),"")</f>
        <v/>
      </c>
      <c r="AG39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22"/>
      <c r="AI395" s="119"/>
      <c r="AJ395" s="127"/>
      <c r="AK39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30" t="str">
        <f>IF(AND(Tabel_RIE[[#This Row],[R12]]&gt;=70,Tabel_RIE[[#This Row],[R22]]&lt;70),"Ja","Nee")</f>
        <v>Ja</v>
      </c>
      <c r="AM395" s="130" t="str">
        <f>IF(Tabel_RIE[[#This Row],[R22]]&lt;&gt;"",Tabel_RIE[[#This Row],[R22]],Tabel_RIE[[#This Row],[R12]])</f>
        <v/>
      </c>
    </row>
    <row r="396" spans="2:39" ht="42" customHeight="1" x14ac:dyDescent="0.2">
      <c r="B396" s="118">
        <v>389</v>
      </c>
      <c r="C396" s="119"/>
      <c r="D396" s="119"/>
      <c r="E396" s="119"/>
      <c r="F396" s="119"/>
      <c r="G396" s="119"/>
      <c r="H396" s="119"/>
      <c r="I396" s="119"/>
      <c r="J396" s="119"/>
      <c r="K396" s="120"/>
      <c r="L396" s="121" t="str">
        <f>IF(Tabel_RIE[[#This Row],[E1]]&gt;0,VLOOKUP(Tabel_RIE[[#This Row],[E1]],Tabel_FK_E[],2,FALSE),"")</f>
        <v/>
      </c>
      <c r="M396" s="120"/>
      <c r="N396" s="122" t="str">
        <f>IF(Tabel_RIE[[#This Row],[B1]]&gt;0,VLOOKUP(Tabel_RIE[[#This Row],[B1]],Tabel_FK_B[],2,FALSE),"")</f>
        <v/>
      </c>
      <c r="O396" s="120"/>
      <c r="P396" s="122" t="str">
        <f>IF(Tabel_RIE[[#This Row],[W1]]&gt;0,VLOOKUP(Tabel_RIE[[#This Row],[W1]],Tabel_FK_W[],2,FALSE),"")</f>
        <v/>
      </c>
      <c r="Q39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22" t="str">
        <f>IF(OR(Tabel_RIE[[#This Row],[E12]]="",Tabel_RIE[[#This Row],[B12]]="",Tabel_RIE[[#This Row],[W12]]=""),"",Tabel_RIE[[#This Row],[E12]]*Tabel_RIE[[#This Row],[B12]]*Tabel_RIE[[#This Row],[W12]])</f>
        <v/>
      </c>
      <c r="S396" s="124" t="str">
        <f>IF(AND(Tabel_RIE[[#This Row],[E12]]="",Tabel_RIE[[#This Row],[R12]]=""),"",IF(AND(OR(Tabel_RIE[[#This Row],[E12]]="",Tabel_RIE[[#This Row],[E12]]&lt;15),OR(Tabel_RIE[[#This Row],[R12]]="",Tabel_RIE[[#This Row],[R12]]&lt;70)),"n.v.t.",IF(OR(Tabel_RIE[[#This Row],[E12]]&gt;=15,Tabel_RIE[[#This Row],[R12]]&gt;=70),"√","fout")))</f>
        <v/>
      </c>
      <c r="T396" s="125"/>
      <c r="U396" s="126"/>
      <c r="V396" s="126"/>
      <c r="W396" s="127"/>
      <c r="X396" s="128" t="str">
        <f t="shared" si="8"/>
        <v>Bronaanpak:
Collectieve maatregelen:
Individuele maatregelen:
PBM's:</v>
      </c>
      <c r="Y396" s="119"/>
      <c r="Z396" s="129"/>
      <c r="AA396" s="125"/>
      <c r="AB396" s="122" t="str">
        <f>IF(Tabel_RIE[[#This Row],[E2]]&gt;0,VLOOKUP(Tabel_RIE[[#This Row],[E2]],Tabel_FK_E[],2,FALSE),"")</f>
        <v/>
      </c>
      <c r="AC396" s="125"/>
      <c r="AD396" s="122" t="str">
        <f>IF(Tabel_RIE[[#This Row],[B2]]&gt;0,VLOOKUP(Tabel_RIE[[#This Row],[B2]],Tabel_FK_B[],2,FALSE),"")</f>
        <v/>
      </c>
      <c r="AE396" s="125"/>
      <c r="AF396" s="122" t="str">
        <f>IF(Tabel_RIE[[#This Row],[W2]]&gt;0,VLOOKUP(Tabel_RIE[[#This Row],[W2]],Tabel_FK_W[],2,FALSE),"")</f>
        <v/>
      </c>
      <c r="AG39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22"/>
      <c r="AI396" s="119"/>
      <c r="AJ396" s="127"/>
      <c r="AK39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30" t="str">
        <f>IF(AND(Tabel_RIE[[#This Row],[R12]]&gt;=70,Tabel_RIE[[#This Row],[R22]]&lt;70),"Ja","Nee")</f>
        <v>Ja</v>
      </c>
      <c r="AM396" s="130" t="str">
        <f>IF(Tabel_RIE[[#This Row],[R22]]&lt;&gt;"",Tabel_RIE[[#This Row],[R22]],Tabel_RIE[[#This Row],[R12]])</f>
        <v/>
      </c>
    </row>
    <row r="397" spans="2:39" ht="42" customHeight="1" x14ac:dyDescent="0.2">
      <c r="B397" s="118">
        <v>390</v>
      </c>
      <c r="C397" s="119"/>
      <c r="D397" s="119"/>
      <c r="E397" s="119"/>
      <c r="F397" s="119"/>
      <c r="G397" s="119"/>
      <c r="H397" s="119"/>
      <c r="I397" s="119"/>
      <c r="J397" s="119"/>
      <c r="K397" s="120"/>
      <c r="L397" s="121" t="str">
        <f>IF(Tabel_RIE[[#This Row],[E1]]&gt;0,VLOOKUP(Tabel_RIE[[#This Row],[E1]],Tabel_FK_E[],2,FALSE),"")</f>
        <v/>
      </c>
      <c r="M397" s="120"/>
      <c r="N397" s="122" t="str">
        <f>IF(Tabel_RIE[[#This Row],[B1]]&gt;0,VLOOKUP(Tabel_RIE[[#This Row],[B1]],Tabel_FK_B[],2,FALSE),"")</f>
        <v/>
      </c>
      <c r="O397" s="120"/>
      <c r="P397" s="122" t="str">
        <f>IF(Tabel_RIE[[#This Row],[W1]]&gt;0,VLOOKUP(Tabel_RIE[[#This Row],[W1]],Tabel_FK_W[],2,FALSE),"")</f>
        <v/>
      </c>
      <c r="Q39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22" t="str">
        <f>IF(OR(Tabel_RIE[[#This Row],[E12]]="",Tabel_RIE[[#This Row],[B12]]="",Tabel_RIE[[#This Row],[W12]]=""),"",Tabel_RIE[[#This Row],[E12]]*Tabel_RIE[[#This Row],[B12]]*Tabel_RIE[[#This Row],[W12]])</f>
        <v/>
      </c>
      <c r="S397" s="124" t="str">
        <f>IF(AND(Tabel_RIE[[#This Row],[E12]]="",Tabel_RIE[[#This Row],[R12]]=""),"",IF(AND(OR(Tabel_RIE[[#This Row],[E12]]="",Tabel_RIE[[#This Row],[E12]]&lt;15),OR(Tabel_RIE[[#This Row],[R12]]="",Tabel_RIE[[#This Row],[R12]]&lt;70)),"n.v.t.",IF(OR(Tabel_RIE[[#This Row],[E12]]&gt;=15,Tabel_RIE[[#This Row],[R12]]&gt;=70),"√","fout")))</f>
        <v/>
      </c>
      <c r="T397" s="125"/>
      <c r="U397" s="126"/>
      <c r="V397" s="126"/>
      <c r="W397" s="127"/>
      <c r="X397" s="128" t="str">
        <f t="shared" si="8"/>
        <v>Bronaanpak:
Collectieve maatregelen:
Individuele maatregelen:
PBM's:</v>
      </c>
      <c r="Y397" s="119"/>
      <c r="Z397" s="129"/>
      <c r="AA397" s="125"/>
      <c r="AB397" s="122" t="str">
        <f>IF(Tabel_RIE[[#This Row],[E2]]&gt;0,VLOOKUP(Tabel_RIE[[#This Row],[E2]],Tabel_FK_E[],2,FALSE),"")</f>
        <v/>
      </c>
      <c r="AC397" s="125"/>
      <c r="AD397" s="122" t="str">
        <f>IF(Tabel_RIE[[#This Row],[B2]]&gt;0,VLOOKUP(Tabel_RIE[[#This Row],[B2]],Tabel_FK_B[],2,FALSE),"")</f>
        <v/>
      </c>
      <c r="AE397" s="125"/>
      <c r="AF397" s="122" t="str">
        <f>IF(Tabel_RIE[[#This Row],[W2]]&gt;0,VLOOKUP(Tabel_RIE[[#This Row],[W2]],Tabel_FK_W[],2,FALSE),"")</f>
        <v/>
      </c>
      <c r="AG39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22"/>
      <c r="AI397" s="119"/>
      <c r="AJ397" s="127"/>
      <c r="AK39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30" t="str">
        <f>IF(AND(Tabel_RIE[[#This Row],[R12]]&gt;=70,Tabel_RIE[[#This Row],[R22]]&lt;70),"Ja","Nee")</f>
        <v>Ja</v>
      </c>
      <c r="AM397" s="130" t="str">
        <f>IF(Tabel_RIE[[#This Row],[R22]]&lt;&gt;"",Tabel_RIE[[#This Row],[R22]],Tabel_RIE[[#This Row],[R12]])</f>
        <v/>
      </c>
    </row>
    <row r="398" spans="2:39" ht="42" customHeight="1" x14ac:dyDescent="0.2">
      <c r="B398" s="118">
        <v>391</v>
      </c>
      <c r="C398" s="119"/>
      <c r="D398" s="119"/>
      <c r="E398" s="119"/>
      <c r="F398" s="119"/>
      <c r="G398" s="119"/>
      <c r="H398" s="119"/>
      <c r="I398" s="119"/>
      <c r="J398" s="119"/>
      <c r="K398" s="120"/>
      <c r="L398" s="121" t="str">
        <f>IF(Tabel_RIE[[#This Row],[E1]]&gt;0,VLOOKUP(Tabel_RIE[[#This Row],[E1]],Tabel_FK_E[],2,FALSE),"")</f>
        <v/>
      </c>
      <c r="M398" s="120"/>
      <c r="N398" s="122" t="str">
        <f>IF(Tabel_RIE[[#This Row],[B1]]&gt;0,VLOOKUP(Tabel_RIE[[#This Row],[B1]],Tabel_FK_B[],2,FALSE),"")</f>
        <v/>
      </c>
      <c r="O398" s="120"/>
      <c r="P398" s="122" t="str">
        <f>IF(Tabel_RIE[[#This Row],[W1]]&gt;0,VLOOKUP(Tabel_RIE[[#This Row],[W1]],Tabel_FK_W[],2,FALSE),"")</f>
        <v/>
      </c>
      <c r="Q39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22" t="str">
        <f>IF(OR(Tabel_RIE[[#This Row],[E12]]="",Tabel_RIE[[#This Row],[B12]]="",Tabel_RIE[[#This Row],[W12]]=""),"",Tabel_RIE[[#This Row],[E12]]*Tabel_RIE[[#This Row],[B12]]*Tabel_RIE[[#This Row],[W12]])</f>
        <v/>
      </c>
      <c r="S398" s="124" t="str">
        <f>IF(AND(Tabel_RIE[[#This Row],[E12]]="",Tabel_RIE[[#This Row],[R12]]=""),"",IF(AND(OR(Tabel_RIE[[#This Row],[E12]]="",Tabel_RIE[[#This Row],[E12]]&lt;15),OR(Tabel_RIE[[#This Row],[R12]]="",Tabel_RIE[[#This Row],[R12]]&lt;70)),"n.v.t.",IF(OR(Tabel_RIE[[#This Row],[E12]]&gt;=15,Tabel_RIE[[#This Row],[R12]]&gt;=70),"√","fout")))</f>
        <v/>
      </c>
      <c r="T398" s="125"/>
      <c r="U398" s="126"/>
      <c r="V398" s="126"/>
      <c r="W398" s="127"/>
      <c r="X398" s="128" t="str">
        <f t="shared" ref="X398:X419" si="9">$X$1</f>
        <v>Bronaanpak:
Collectieve maatregelen:
Individuele maatregelen:
PBM's:</v>
      </c>
      <c r="Y398" s="119"/>
      <c r="Z398" s="129"/>
      <c r="AA398" s="125"/>
      <c r="AB398" s="122" t="str">
        <f>IF(Tabel_RIE[[#This Row],[E2]]&gt;0,VLOOKUP(Tabel_RIE[[#This Row],[E2]],Tabel_FK_E[],2,FALSE),"")</f>
        <v/>
      </c>
      <c r="AC398" s="125"/>
      <c r="AD398" s="122" t="str">
        <f>IF(Tabel_RIE[[#This Row],[B2]]&gt;0,VLOOKUP(Tabel_RIE[[#This Row],[B2]],Tabel_FK_B[],2,FALSE),"")</f>
        <v/>
      </c>
      <c r="AE398" s="125"/>
      <c r="AF398" s="122" t="str">
        <f>IF(Tabel_RIE[[#This Row],[W2]]&gt;0,VLOOKUP(Tabel_RIE[[#This Row],[W2]],Tabel_FK_W[],2,FALSE),"")</f>
        <v/>
      </c>
      <c r="AG39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22"/>
      <c r="AI398" s="119"/>
      <c r="AJ398" s="127"/>
      <c r="AK39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30" t="str">
        <f>IF(AND(Tabel_RIE[[#This Row],[R12]]&gt;=70,Tabel_RIE[[#This Row],[R22]]&lt;70),"Ja","Nee")</f>
        <v>Ja</v>
      </c>
      <c r="AM398" s="130" t="str">
        <f>IF(Tabel_RIE[[#This Row],[R22]]&lt;&gt;"",Tabel_RIE[[#This Row],[R22]],Tabel_RIE[[#This Row],[R12]])</f>
        <v/>
      </c>
    </row>
    <row r="399" spans="2:39" ht="42" customHeight="1" x14ac:dyDescent="0.2">
      <c r="B399" s="118">
        <v>392</v>
      </c>
      <c r="C399" s="119"/>
      <c r="D399" s="119"/>
      <c r="E399" s="119"/>
      <c r="F399" s="119"/>
      <c r="G399" s="119"/>
      <c r="H399" s="119"/>
      <c r="I399" s="119"/>
      <c r="J399" s="119"/>
      <c r="K399" s="120"/>
      <c r="L399" s="121" t="str">
        <f>IF(Tabel_RIE[[#This Row],[E1]]&gt;0,VLOOKUP(Tabel_RIE[[#This Row],[E1]],Tabel_FK_E[],2,FALSE),"")</f>
        <v/>
      </c>
      <c r="M399" s="120"/>
      <c r="N399" s="122" t="str">
        <f>IF(Tabel_RIE[[#This Row],[B1]]&gt;0,VLOOKUP(Tabel_RIE[[#This Row],[B1]],Tabel_FK_B[],2,FALSE),"")</f>
        <v/>
      </c>
      <c r="O399" s="120"/>
      <c r="P399" s="122" t="str">
        <f>IF(Tabel_RIE[[#This Row],[W1]]&gt;0,VLOOKUP(Tabel_RIE[[#This Row],[W1]],Tabel_FK_W[],2,FALSE),"")</f>
        <v/>
      </c>
      <c r="Q39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22" t="str">
        <f>IF(OR(Tabel_RIE[[#This Row],[E12]]="",Tabel_RIE[[#This Row],[B12]]="",Tabel_RIE[[#This Row],[W12]]=""),"",Tabel_RIE[[#This Row],[E12]]*Tabel_RIE[[#This Row],[B12]]*Tabel_RIE[[#This Row],[W12]])</f>
        <v/>
      </c>
      <c r="S399" s="124" t="str">
        <f>IF(AND(Tabel_RIE[[#This Row],[E12]]="",Tabel_RIE[[#This Row],[R12]]=""),"",IF(AND(OR(Tabel_RIE[[#This Row],[E12]]="",Tabel_RIE[[#This Row],[E12]]&lt;15),OR(Tabel_RIE[[#This Row],[R12]]="",Tabel_RIE[[#This Row],[R12]]&lt;70)),"n.v.t.",IF(OR(Tabel_RIE[[#This Row],[E12]]&gt;=15,Tabel_RIE[[#This Row],[R12]]&gt;=70),"√","fout")))</f>
        <v/>
      </c>
      <c r="T399" s="125"/>
      <c r="U399" s="126"/>
      <c r="V399" s="126"/>
      <c r="W399" s="127"/>
      <c r="X399" s="128" t="str">
        <f t="shared" si="9"/>
        <v>Bronaanpak:
Collectieve maatregelen:
Individuele maatregelen:
PBM's:</v>
      </c>
      <c r="Y399" s="119"/>
      <c r="Z399" s="129"/>
      <c r="AA399" s="125"/>
      <c r="AB399" s="122" t="str">
        <f>IF(Tabel_RIE[[#This Row],[E2]]&gt;0,VLOOKUP(Tabel_RIE[[#This Row],[E2]],Tabel_FK_E[],2,FALSE),"")</f>
        <v/>
      </c>
      <c r="AC399" s="125"/>
      <c r="AD399" s="122" t="str">
        <f>IF(Tabel_RIE[[#This Row],[B2]]&gt;0,VLOOKUP(Tabel_RIE[[#This Row],[B2]],Tabel_FK_B[],2,FALSE),"")</f>
        <v/>
      </c>
      <c r="AE399" s="125"/>
      <c r="AF399" s="122" t="str">
        <f>IF(Tabel_RIE[[#This Row],[W2]]&gt;0,VLOOKUP(Tabel_RIE[[#This Row],[W2]],Tabel_FK_W[],2,FALSE),"")</f>
        <v/>
      </c>
      <c r="AG39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22"/>
      <c r="AI399" s="119"/>
      <c r="AJ399" s="127"/>
      <c r="AK39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30" t="str">
        <f>IF(AND(Tabel_RIE[[#This Row],[R12]]&gt;=70,Tabel_RIE[[#This Row],[R22]]&lt;70),"Ja","Nee")</f>
        <v>Ja</v>
      </c>
      <c r="AM399" s="130" t="str">
        <f>IF(Tabel_RIE[[#This Row],[R22]]&lt;&gt;"",Tabel_RIE[[#This Row],[R22]],Tabel_RIE[[#This Row],[R12]])</f>
        <v/>
      </c>
    </row>
    <row r="400" spans="2:39" ht="42" customHeight="1" x14ac:dyDescent="0.2">
      <c r="B400" s="118">
        <v>393</v>
      </c>
      <c r="C400" s="119"/>
      <c r="D400" s="119"/>
      <c r="E400" s="119"/>
      <c r="F400" s="119"/>
      <c r="G400" s="119"/>
      <c r="H400" s="119"/>
      <c r="I400" s="119"/>
      <c r="J400" s="119"/>
      <c r="K400" s="120"/>
      <c r="L400" s="121" t="str">
        <f>IF(Tabel_RIE[[#This Row],[E1]]&gt;0,VLOOKUP(Tabel_RIE[[#This Row],[E1]],Tabel_FK_E[],2,FALSE),"")</f>
        <v/>
      </c>
      <c r="M400" s="120"/>
      <c r="N400" s="122" t="str">
        <f>IF(Tabel_RIE[[#This Row],[B1]]&gt;0,VLOOKUP(Tabel_RIE[[#This Row],[B1]],Tabel_FK_B[],2,FALSE),"")</f>
        <v/>
      </c>
      <c r="O400" s="120"/>
      <c r="P400" s="122" t="str">
        <f>IF(Tabel_RIE[[#This Row],[W1]]&gt;0,VLOOKUP(Tabel_RIE[[#This Row],[W1]],Tabel_FK_W[],2,FALSE),"")</f>
        <v/>
      </c>
      <c r="Q40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22" t="str">
        <f>IF(OR(Tabel_RIE[[#This Row],[E12]]="",Tabel_RIE[[#This Row],[B12]]="",Tabel_RIE[[#This Row],[W12]]=""),"",Tabel_RIE[[#This Row],[E12]]*Tabel_RIE[[#This Row],[B12]]*Tabel_RIE[[#This Row],[W12]])</f>
        <v/>
      </c>
      <c r="S400" s="124" t="str">
        <f>IF(AND(Tabel_RIE[[#This Row],[E12]]="",Tabel_RIE[[#This Row],[R12]]=""),"",IF(AND(OR(Tabel_RIE[[#This Row],[E12]]="",Tabel_RIE[[#This Row],[E12]]&lt;15),OR(Tabel_RIE[[#This Row],[R12]]="",Tabel_RIE[[#This Row],[R12]]&lt;70)),"n.v.t.",IF(OR(Tabel_RIE[[#This Row],[E12]]&gt;=15,Tabel_RIE[[#This Row],[R12]]&gt;=70),"√","fout")))</f>
        <v/>
      </c>
      <c r="T400" s="125"/>
      <c r="U400" s="126"/>
      <c r="V400" s="126"/>
      <c r="W400" s="127"/>
      <c r="X400" s="128" t="str">
        <f t="shared" si="9"/>
        <v>Bronaanpak:
Collectieve maatregelen:
Individuele maatregelen:
PBM's:</v>
      </c>
      <c r="Y400" s="119"/>
      <c r="Z400" s="129"/>
      <c r="AA400" s="125"/>
      <c r="AB400" s="122" t="str">
        <f>IF(Tabel_RIE[[#This Row],[E2]]&gt;0,VLOOKUP(Tabel_RIE[[#This Row],[E2]],Tabel_FK_E[],2,FALSE),"")</f>
        <v/>
      </c>
      <c r="AC400" s="125"/>
      <c r="AD400" s="122" t="str">
        <f>IF(Tabel_RIE[[#This Row],[B2]]&gt;0,VLOOKUP(Tabel_RIE[[#This Row],[B2]],Tabel_FK_B[],2,FALSE),"")</f>
        <v/>
      </c>
      <c r="AE400" s="125"/>
      <c r="AF400" s="122" t="str">
        <f>IF(Tabel_RIE[[#This Row],[W2]]&gt;0,VLOOKUP(Tabel_RIE[[#This Row],[W2]],Tabel_FK_W[],2,FALSE),"")</f>
        <v/>
      </c>
      <c r="AG40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22"/>
      <c r="AI400" s="119"/>
      <c r="AJ400" s="127"/>
      <c r="AK40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30" t="str">
        <f>IF(AND(Tabel_RIE[[#This Row],[R12]]&gt;=70,Tabel_RIE[[#This Row],[R22]]&lt;70),"Ja","Nee")</f>
        <v>Ja</v>
      </c>
      <c r="AM400" s="130" t="str">
        <f>IF(Tabel_RIE[[#This Row],[R22]]&lt;&gt;"",Tabel_RIE[[#This Row],[R22]],Tabel_RIE[[#This Row],[R12]])</f>
        <v/>
      </c>
    </row>
    <row r="401" spans="2:39" ht="42" customHeight="1" x14ac:dyDescent="0.2">
      <c r="B401" s="118">
        <v>394</v>
      </c>
      <c r="C401" s="119"/>
      <c r="D401" s="119"/>
      <c r="E401" s="119"/>
      <c r="F401" s="119"/>
      <c r="G401" s="119"/>
      <c r="H401" s="119"/>
      <c r="I401" s="119"/>
      <c r="J401" s="119"/>
      <c r="K401" s="120"/>
      <c r="L401" s="121" t="str">
        <f>IF(Tabel_RIE[[#This Row],[E1]]&gt;0,VLOOKUP(Tabel_RIE[[#This Row],[E1]],Tabel_FK_E[],2,FALSE),"")</f>
        <v/>
      </c>
      <c r="M401" s="120"/>
      <c r="N401" s="122" t="str">
        <f>IF(Tabel_RIE[[#This Row],[B1]]&gt;0,VLOOKUP(Tabel_RIE[[#This Row],[B1]],Tabel_FK_B[],2,FALSE),"")</f>
        <v/>
      </c>
      <c r="O401" s="120"/>
      <c r="P401" s="122" t="str">
        <f>IF(Tabel_RIE[[#This Row],[W1]]&gt;0,VLOOKUP(Tabel_RIE[[#This Row],[W1]],Tabel_FK_W[],2,FALSE),"")</f>
        <v/>
      </c>
      <c r="Q40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22" t="str">
        <f>IF(OR(Tabel_RIE[[#This Row],[E12]]="",Tabel_RIE[[#This Row],[B12]]="",Tabel_RIE[[#This Row],[W12]]=""),"",Tabel_RIE[[#This Row],[E12]]*Tabel_RIE[[#This Row],[B12]]*Tabel_RIE[[#This Row],[W12]])</f>
        <v/>
      </c>
      <c r="S401" s="124" t="str">
        <f>IF(AND(Tabel_RIE[[#This Row],[E12]]="",Tabel_RIE[[#This Row],[R12]]=""),"",IF(AND(OR(Tabel_RIE[[#This Row],[E12]]="",Tabel_RIE[[#This Row],[E12]]&lt;15),OR(Tabel_RIE[[#This Row],[R12]]="",Tabel_RIE[[#This Row],[R12]]&lt;70)),"n.v.t.",IF(OR(Tabel_RIE[[#This Row],[E12]]&gt;=15,Tabel_RIE[[#This Row],[R12]]&gt;=70),"√","fout")))</f>
        <v/>
      </c>
      <c r="T401" s="125"/>
      <c r="U401" s="126"/>
      <c r="V401" s="126"/>
      <c r="W401" s="127"/>
      <c r="X401" s="128" t="str">
        <f t="shared" si="9"/>
        <v>Bronaanpak:
Collectieve maatregelen:
Individuele maatregelen:
PBM's:</v>
      </c>
      <c r="Y401" s="119"/>
      <c r="Z401" s="129"/>
      <c r="AA401" s="125"/>
      <c r="AB401" s="122" t="str">
        <f>IF(Tabel_RIE[[#This Row],[E2]]&gt;0,VLOOKUP(Tabel_RIE[[#This Row],[E2]],Tabel_FK_E[],2,FALSE),"")</f>
        <v/>
      </c>
      <c r="AC401" s="125"/>
      <c r="AD401" s="122" t="str">
        <f>IF(Tabel_RIE[[#This Row],[B2]]&gt;0,VLOOKUP(Tabel_RIE[[#This Row],[B2]],Tabel_FK_B[],2,FALSE),"")</f>
        <v/>
      </c>
      <c r="AE401" s="125"/>
      <c r="AF401" s="122" t="str">
        <f>IF(Tabel_RIE[[#This Row],[W2]]&gt;0,VLOOKUP(Tabel_RIE[[#This Row],[W2]],Tabel_FK_W[],2,FALSE),"")</f>
        <v/>
      </c>
      <c r="AG40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22"/>
      <c r="AI401" s="119"/>
      <c r="AJ401" s="127"/>
      <c r="AK40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30" t="str">
        <f>IF(AND(Tabel_RIE[[#This Row],[R12]]&gt;=70,Tabel_RIE[[#This Row],[R22]]&lt;70),"Ja","Nee")</f>
        <v>Ja</v>
      </c>
      <c r="AM401" s="130" t="str">
        <f>IF(Tabel_RIE[[#This Row],[R22]]&lt;&gt;"",Tabel_RIE[[#This Row],[R22]],Tabel_RIE[[#This Row],[R12]])</f>
        <v/>
      </c>
    </row>
    <row r="402" spans="2:39" ht="42" customHeight="1" x14ac:dyDescent="0.2">
      <c r="B402" s="118">
        <v>395</v>
      </c>
      <c r="C402" s="119"/>
      <c r="D402" s="119"/>
      <c r="E402" s="119"/>
      <c r="F402" s="119"/>
      <c r="G402" s="119"/>
      <c r="H402" s="119"/>
      <c r="I402" s="119"/>
      <c r="J402" s="119"/>
      <c r="K402" s="120"/>
      <c r="L402" s="121" t="str">
        <f>IF(Tabel_RIE[[#This Row],[E1]]&gt;0,VLOOKUP(Tabel_RIE[[#This Row],[E1]],Tabel_FK_E[],2,FALSE),"")</f>
        <v/>
      </c>
      <c r="M402" s="120"/>
      <c r="N402" s="122" t="str">
        <f>IF(Tabel_RIE[[#This Row],[B1]]&gt;0,VLOOKUP(Tabel_RIE[[#This Row],[B1]],Tabel_FK_B[],2,FALSE),"")</f>
        <v/>
      </c>
      <c r="O402" s="120"/>
      <c r="P402" s="122" t="str">
        <f>IF(Tabel_RIE[[#This Row],[W1]]&gt;0,VLOOKUP(Tabel_RIE[[#This Row],[W1]],Tabel_FK_W[],2,FALSE),"")</f>
        <v/>
      </c>
      <c r="Q40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22" t="str">
        <f>IF(OR(Tabel_RIE[[#This Row],[E12]]="",Tabel_RIE[[#This Row],[B12]]="",Tabel_RIE[[#This Row],[W12]]=""),"",Tabel_RIE[[#This Row],[E12]]*Tabel_RIE[[#This Row],[B12]]*Tabel_RIE[[#This Row],[W12]])</f>
        <v/>
      </c>
      <c r="S402" s="124" t="str">
        <f>IF(AND(Tabel_RIE[[#This Row],[E12]]="",Tabel_RIE[[#This Row],[R12]]=""),"",IF(AND(OR(Tabel_RIE[[#This Row],[E12]]="",Tabel_RIE[[#This Row],[E12]]&lt;15),OR(Tabel_RIE[[#This Row],[R12]]="",Tabel_RIE[[#This Row],[R12]]&lt;70)),"n.v.t.",IF(OR(Tabel_RIE[[#This Row],[E12]]&gt;=15,Tabel_RIE[[#This Row],[R12]]&gt;=70),"√","fout")))</f>
        <v/>
      </c>
      <c r="T402" s="125"/>
      <c r="U402" s="126"/>
      <c r="V402" s="126"/>
      <c r="W402" s="127"/>
      <c r="X402" s="128" t="str">
        <f t="shared" si="9"/>
        <v>Bronaanpak:
Collectieve maatregelen:
Individuele maatregelen:
PBM's:</v>
      </c>
      <c r="Y402" s="119"/>
      <c r="Z402" s="129"/>
      <c r="AA402" s="125"/>
      <c r="AB402" s="122" t="str">
        <f>IF(Tabel_RIE[[#This Row],[E2]]&gt;0,VLOOKUP(Tabel_RIE[[#This Row],[E2]],Tabel_FK_E[],2,FALSE),"")</f>
        <v/>
      </c>
      <c r="AC402" s="125"/>
      <c r="AD402" s="122" t="str">
        <f>IF(Tabel_RIE[[#This Row],[B2]]&gt;0,VLOOKUP(Tabel_RIE[[#This Row],[B2]],Tabel_FK_B[],2,FALSE),"")</f>
        <v/>
      </c>
      <c r="AE402" s="125"/>
      <c r="AF402" s="122" t="str">
        <f>IF(Tabel_RIE[[#This Row],[W2]]&gt;0,VLOOKUP(Tabel_RIE[[#This Row],[W2]],Tabel_FK_W[],2,FALSE),"")</f>
        <v/>
      </c>
      <c r="AG40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22"/>
      <c r="AI402" s="119"/>
      <c r="AJ402" s="127"/>
      <c r="AK40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30" t="str">
        <f>IF(AND(Tabel_RIE[[#This Row],[R12]]&gt;=70,Tabel_RIE[[#This Row],[R22]]&lt;70),"Ja","Nee")</f>
        <v>Ja</v>
      </c>
      <c r="AM402" s="130" t="str">
        <f>IF(Tabel_RIE[[#This Row],[R22]]&lt;&gt;"",Tabel_RIE[[#This Row],[R22]],Tabel_RIE[[#This Row],[R12]])</f>
        <v/>
      </c>
    </row>
    <row r="403" spans="2:39" ht="42" customHeight="1" x14ac:dyDescent="0.2">
      <c r="B403" s="118">
        <v>396</v>
      </c>
      <c r="C403" s="119"/>
      <c r="D403" s="119"/>
      <c r="E403" s="119"/>
      <c r="F403" s="119"/>
      <c r="G403" s="119"/>
      <c r="H403" s="119"/>
      <c r="I403" s="119"/>
      <c r="J403" s="119"/>
      <c r="K403" s="120"/>
      <c r="L403" s="121" t="str">
        <f>IF(Tabel_RIE[[#This Row],[E1]]&gt;0,VLOOKUP(Tabel_RIE[[#This Row],[E1]],Tabel_FK_E[],2,FALSE),"")</f>
        <v/>
      </c>
      <c r="M403" s="120"/>
      <c r="N403" s="122" t="str">
        <f>IF(Tabel_RIE[[#This Row],[B1]]&gt;0,VLOOKUP(Tabel_RIE[[#This Row],[B1]],Tabel_FK_B[],2,FALSE),"")</f>
        <v/>
      </c>
      <c r="O403" s="120"/>
      <c r="P403" s="122" t="str">
        <f>IF(Tabel_RIE[[#This Row],[W1]]&gt;0,VLOOKUP(Tabel_RIE[[#This Row],[W1]],Tabel_FK_W[],2,FALSE),"")</f>
        <v/>
      </c>
      <c r="Q40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22" t="str">
        <f>IF(OR(Tabel_RIE[[#This Row],[E12]]="",Tabel_RIE[[#This Row],[B12]]="",Tabel_RIE[[#This Row],[W12]]=""),"",Tabel_RIE[[#This Row],[E12]]*Tabel_RIE[[#This Row],[B12]]*Tabel_RIE[[#This Row],[W12]])</f>
        <v/>
      </c>
      <c r="S403" s="124" t="str">
        <f>IF(AND(Tabel_RIE[[#This Row],[E12]]="",Tabel_RIE[[#This Row],[R12]]=""),"",IF(AND(OR(Tabel_RIE[[#This Row],[E12]]="",Tabel_RIE[[#This Row],[E12]]&lt;15),OR(Tabel_RIE[[#This Row],[R12]]="",Tabel_RIE[[#This Row],[R12]]&lt;70)),"n.v.t.",IF(OR(Tabel_RIE[[#This Row],[E12]]&gt;=15,Tabel_RIE[[#This Row],[R12]]&gt;=70),"√","fout")))</f>
        <v/>
      </c>
      <c r="T403" s="125"/>
      <c r="U403" s="126"/>
      <c r="V403" s="126"/>
      <c r="W403" s="127"/>
      <c r="X403" s="128" t="str">
        <f t="shared" si="9"/>
        <v>Bronaanpak:
Collectieve maatregelen:
Individuele maatregelen:
PBM's:</v>
      </c>
      <c r="Y403" s="119"/>
      <c r="Z403" s="129"/>
      <c r="AA403" s="125"/>
      <c r="AB403" s="122" t="str">
        <f>IF(Tabel_RIE[[#This Row],[E2]]&gt;0,VLOOKUP(Tabel_RIE[[#This Row],[E2]],Tabel_FK_E[],2,FALSE),"")</f>
        <v/>
      </c>
      <c r="AC403" s="125"/>
      <c r="AD403" s="122" t="str">
        <f>IF(Tabel_RIE[[#This Row],[B2]]&gt;0,VLOOKUP(Tabel_RIE[[#This Row],[B2]],Tabel_FK_B[],2,FALSE),"")</f>
        <v/>
      </c>
      <c r="AE403" s="125"/>
      <c r="AF403" s="122" t="str">
        <f>IF(Tabel_RIE[[#This Row],[W2]]&gt;0,VLOOKUP(Tabel_RIE[[#This Row],[W2]],Tabel_FK_W[],2,FALSE),"")</f>
        <v/>
      </c>
      <c r="AG40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22"/>
      <c r="AI403" s="119"/>
      <c r="AJ403" s="127"/>
      <c r="AK40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30" t="str">
        <f>IF(AND(Tabel_RIE[[#This Row],[R12]]&gt;=70,Tabel_RIE[[#This Row],[R22]]&lt;70),"Ja","Nee")</f>
        <v>Ja</v>
      </c>
      <c r="AM403" s="130" t="str">
        <f>IF(Tabel_RIE[[#This Row],[R22]]&lt;&gt;"",Tabel_RIE[[#This Row],[R22]],Tabel_RIE[[#This Row],[R12]])</f>
        <v/>
      </c>
    </row>
    <row r="404" spans="2:39" ht="42" customHeight="1" x14ac:dyDescent="0.2">
      <c r="B404" s="118">
        <v>397</v>
      </c>
      <c r="C404" s="119"/>
      <c r="D404" s="119"/>
      <c r="E404" s="119"/>
      <c r="F404" s="119"/>
      <c r="G404" s="119"/>
      <c r="H404" s="119"/>
      <c r="I404" s="119"/>
      <c r="J404" s="119"/>
      <c r="K404" s="120"/>
      <c r="L404" s="121" t="str">
        <f>IF(Tabel_RIE[[#This Row],[E1]]&gt;0,VLOOKUP(Tabel_RIE[[#This Row],[E1]],Tabel_FK_E[],2,FALSE),"")</f>
        <v/>
      </c>
      <c r="M404" s="120"/>
      <c r="N404" s="122" t="str">
        <f>IF(Tabel_RIE[[#This Row],[B1]]&gt;0,VLOOKUP(Tabel_RIE[[#This Row],[B1]],Tabel_FK_B[],2,FALSE),"")</f>
        <v/>
      </c>
      <c r="O404" s="120"/>
      <c r="P404" s="122" t="str">
        <f>IF(Tabel_RIE[[#This Row],[W1]]&gt;0,VLOOKUP(Tabel_RIE[[#This Row],[W1]],Tabel_FK_W[],2,FALSE),"")</f>
        <v/>
      </c>
      <c r="Q40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22" t="str">
        <f>IF(OR(Tabel_RIE[[#This Row],[E12]]="",Tabel_RIE[[#This Row],[B12]]="",Tabel_RIE[[#This Row],[W12]]=""),"",Tabel_RIE[[#This Row],[E12]]*Tabel_RIE[[#This Row],[B12]]*Tabel_RIE[[#This Row],[W12]])</f>
        <v/>
      </c>
      <c r="S404" s="124" t="str">
        <f>IF(AND(Tabel_RIE[[#This Row],[E12]]="",Tabel_RIE[[#This Row],[R12]]=""),"",IF(AND(OR(Tabel_RIE[[#This Row],[E12]]="",Tabel_RIE[[#This Row],[E12]]&lt;15),OR(Tabel_RIE[[#This Row],[R12]]="",Tabel_RIE[[#This Row],[R12]]&lt;70)),"n.v.t.",IF(OR(Tabel_RIE[[#This Row],[E12]]&gt;=15,Tabel_RIE[[#This Row],[R12]]&gt;=70),"√","fout")))</f>
        <v/>
      </c>
      <c r="T404" s="125"/>
      <c r="U404" s="126"/>
      <c r="V404" s="126"/>
      <c r="W404" s="127"/>
      <c r="X404" s="128" t="str">
        <f t="shared" si="9"/>
        <v>Bronaanpak:
Collectieve maatregelen:
Individuele maatregelen:
PBM's:</v>
      </c>
      <c r="Y404" s="119"/>
      <c r="Z404" s="129"/>
      <c r="AA404" s="125"/>
      <c r="AB404" s="122" t="str">
        <f>IF(Tabel_RIE[[#This Row],[E2]]&gt;0,VLOOKUP(Tabel_RIE[[#This Row],[E2]],Tabel_FK_E[],2,FALSE),"")</f>
        <v/>
      </c>
      <c r="AC404" s="125"/>
      <c r="AD404" s="122" t="str">
        <f>IF(Tabel_RIE[[#This Row],[B2]]&gt;0,VLOOKUP(Tabel_RIE[[#This Row],[B2]],Tabel_FK_B[],2,FALSE),"")</f>
        <v/>
      </c>
      <c r="AE404" s="125"/>
      <c r="AF404" s="122" t="str">
        <f>IF(Tabel_RIE[[#This Row],[W2]]&gt;0,VLOOKUP(Tabel_RIE[[#This Row],[W2]],Tabel_FK_W[],2,FALSE),"")</f>
        <v/>
      </c>
      <c r="AG40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22"/>
      <c r="AI404" s="119"/>
      <c r="AJ404" s="127"/>
      <c r="AK40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30" t="str">
        <f>IF(AND(Tabel_RIE[[#This Row],[R12]]&gt;=70,Tabel_RIE[[#This Row],[R22]]&lt;70),"Ja","Nee")</f>
        <v>Ja</v>
      </c>
      <c r="AM404" s="130" t="str">
        <f>IF(Tabel_RIE[[#This Row],[R22]]&lt;&gt;"",Tabel_RIE[[#This Row],[R22]],Tabel_RIE[[#This Row],[R12]])</f>
        <v/>
      </c>
    </row>
    <row r="405" spans="2:39" ht="42" customHeight="1" x14ac:dyDescent="0.2">
      <c r="B405" s="118">
        <v>398</v>
      </c>
      <c r="C405" s="119"/>
      <c r="D405" s="119"/>
      <c r="E405" s="119"/>
      <c r="F405" s="119"/>
      <c r="G405" s="119"/>
      <c r="H405" s="119"/>
      <c r="I405" s="119"/>
      <c r="J405" s="119"/>
      <c r="K405" s="120"/>
      <c r="L405" s="121" t="str">
        <f>IF(Tabel_RIE[[#This Row],[E1]]&gt;0,VLOOKUP(Tabel_RIE[[#This Row],[E1]],Tabel_FK_E[],2,FALSE),"")</f>
        <v/>
      </c>
      <c r="M405" s="120"/>
      <c r="N405" s="122" t="str">
        <f>IF(Tabel_RIE[[#This Row],[B1]]&gt;0,VLOOKUP(Tabel_RIE[[#This Row],[B1]],Tabel_FK_B[],2,FALSE),"")</f>
        <v/>
      </c>
      <c r="O405" s="120"/>
      <c r="P405" s="122" t="str">
        <f>IF(Tabel_RIE[[#This Row],[W1]]&gt;0,VLOOKUP(Tabel_RIE[[#This Row],[W1]],Tabel_FK_W[],2,FALSE),"")</f>
        <v/>
      </c>
      <c r="Q40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22" t="str">
        <f>IF(OR(Tabel_RIE[[#This Row],[E12]]="",Tabel_RIE[[#This Row],[B12]]="",Tabel_RIE[[#This Row],[W12]]=""),"",Tabel_RIE[[#This Row],[E12]]*Tabel_RIE[[#This Row],[B12]]*Tabel_RIE[[#This Row],[W12]])</f>
        <v/>
      </c>
      <c r="S405" s="124" t="str">
        <f>IF(AND(Tabel_RIE[[#This Row],[E12]]="",Tabel_RIE[[#This Row],[R12]]=""),"",IF(AND(OR(Tabel_RIE[[#This Row],[E12]]="",Tabel_RIE[[#This Row],[E12]]&lt;15),OR(Tabel_RIE[[#This Row],[R12]]="",Tabel_RIE[[#This Row],[R12]]&lt;70)),"n.v.t.",IF(OR(Tabel_RIE[[#This Row],[E12]]&gt;=15,Tabel_RIE[[#This Row],[R12]]&gt;=70),"√","fout")))</f>
        <v/>
      </c>
      <c r="T405" s="125"/>
      <c r="U405" s="126"/>
      <c r="V405" s="126"/>
      <c r="W405" s="127"/>
      <c r="X405" s="128" t="str">
        <f t="shared" si="9"/>
        <v>Bronaanpak:
Collectieve maatregelen:
Individuele maatregelen:
PBM's:</v>
      </c>
      <c r="Y405" s="119"/>
      <c r="Z405" s="129"/>
      <c r="AA405" s="125"/>
      <c r="AB405" s="122" t="str">
        <f>IF(Tabel_RIE[[#This Row],[E2]]&gt;0,VLOOKUP(Tabel_RIE[[#This Row],[E2]],Tabel_FK_E[],2,FALSE),"")</f>
        <v/>
      </c>
      <c r="AC405" s="125"/>
      <c r="AD405" s="122" t="str">
        <f>IF(Tabel_RIE[[#This Row],[B2]]&gt;0,VLOOKUP(Tabel_RIE[[#This Row],[B2]],Tabel_FK_B[],2,FALSE),"")</f>
        <v/>
      </c>
      <c r="AE405" s="125"/>
      <c r="AF405" s="122" t="str">
        <f>IF(Tabel_RIE[[#This Row],[W2]]&gt;0,VLOOKUP(Tabel_RIE[[#This Row],[W2]],Tabel_FK_W[],2,FALSE),"")</f>
        <v/>
      </c>
      <c r="AG40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22"/>
      <c r="AI405" s="119"/>
      <c r="AJ405" s="127"/>
      <c r="AK40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30" t="str">
        <f>IF(AND(Tabel_RIE[[#This Row],[R12]]&gt;=70,Tabel_RIE[[#This Row],[R22]]&lt;70),"Ja","Nee")</f>
        <v>Ja</v>
      </c>
      <c r="AM405" s="130" t="str">
        <f>IF(Tabel_RIE[[#This Row],[R22]]&lt;&gt;"",Tabel_RIE[[#This Row],[R22]],Tabel_RIE[[#This Row],[R12]])</f>
        <v/>
      </c>
    </row>
    <row r="406" spans="2:39" ht="42" customHeight="1" x14ac:dyDescent="0.2">
      <c r="B406" s="118">
        <v>399</v>
      </c>
      <c r="C406" s="119"/>
      <c r="D406" s="119"/>
      <c r="E406" s="119"/>
      <c r="F406" s="119"/>
      <c r="G406" s="119"/>
      <c r="H406" s="119"/>
      <c r="I406" s="119"/>
      <c r="J406" s="119"/>
      <c r="K406" s="120"/>
      <c r="L406" s="121" t="str">
        <f>IF(Tabel_RIE[[#This Row],[E1]]&gt;0,VLOOKUP(Tabel_RIE[[#This Row],[E1]],Tabel_FK_E[],2,FALSE),"")</f>
        <v/>
      </c>
      <c r="M406" s="120"/>
      <c r="N406" s="122" t="str">
        <f>IF(Tabel_RIE[[#This Row],[B1]]&gt;0,VLOOKUP(Tabel_RIE[[#This Row],[B1]],Tabel_FK_B[],2,FALSE),"")</f>
        <v/>
      </c>
      <c r="O406" s="120"/>
      <c r="P406" s="122" t="str">
        <f>IF(Tabel_RIE[[#This Row],[W1]]&gt;0,VLOOKUP(Tabel_RIE[[#This Row],[W1]],Tabel_FK_W[],2,FALSE),"")</f>
        <v/>
      </c>
      <c r="Q40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22" t="str">
        <f>IF(OR(Tabel_RIE[[#This Row],[E12]]="",Tabel_RIE[[#This Row],[B12]]="",Tabel_RIE[[#This Row],[W12]]=""),"",Tabel_RIE[[#This Row],[E12]]*Tabel_RIE[[#This Row],[B12]]*Tabel_RIE[[#This Row],[W12]])</f>
        <v/>
      </c>
      <c r="S406" s="124" t="str">
        <f>IF(AND(Tabel_RIE[[#This Row],[E12]]="",Tabel_RIE[[#This Row],[R12]]=""),"",IF(AND(OR(Tabel_RIE[[#This Row],[E12]]="",Tabel_RIE[[#This Row],[E12]]&lt;15),OR(Tabel_RIE[[#This Row],[R12]]="",Tabel_RIE[[#This Row],[R12]]&lt;70)),"n.v.t.",IF(OR(Tabel_RIE[[#This Row],[E12]]&gt;=15,Tabel_RIE[[#This Row],[R12]]&gt;=70),"√","fout")))</f>
        <v/>
      </c>
      <c r="T406" s="125"/>
      <c r="U406" s="126"/>
      <c r="V406" s="126"/>
      <c r="W406" s="127"/>
      <c r="X406" s="128" t="str">
        <f t="shared" si="9"/>
        <v>Bronaanpak:
Collectieve maatregelen:
Individuele maatregelen:
PBM's:</v>
      </c>
      <c r="Y406" s="119"/>
      <c r="Z406" s="129"/>
      <c r="AA406" s="125"/>
      <c r="AB406" s="122" t="str">
        <f>IF(Tabel_RIE[[#This Row],[E2]]&gt;0,VLOOKUP(Tabel_RIE[[#This Row],[E2]],Tabel_FK_E[],2,FALSE),"")</f>
        <v/>
      </c>
      <c r="AC406" s="125"/>
      <c r="AD406" s="122" t="str">
        <f>IF(Tabel_RIE[[#This Row],[B2]]&gt;0,VLOOKUP(Tabel_RIE[[#This Row],[B2]],Tabel_FK_B[],2,FALSE),"")</f>
        <v/>
      </c>
      <c r="AE406" s="125"/>
      <c r="AF406" s="122" t="str">
        <f>IF(Tabel_RIE[[#This Row],[W2]]&gt;0,VLOOKUP(Tabel_RIE[[#This Row],[W2]],Tabel_FK_W[],2,FALSE),"")</f>
        <v/>
      </c>
      <c r="AG40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22"/>
      <c r="AI406" s="119"/>
      <c r="AJ406" s="127"/>
      <c r="AK40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30" t="str">
        <f>IF(AND(Tabel_RIE[[#This Row],[R12]]&gt;=70,Tabel_RIE[[#This Row],[R22]]&lt;70),"Ja","Nee")</f>
        <v>Ja</v>
      </c>
      <c r="AM406" s="130" t="str">
        <f>IF(Tabel_RIE[[#This Row],[R22]]&lt;&gt;"",Tabel_RIE[[#This Row],[R22]],Tabel_RIE[[#This Row],[R12]])</f>
        <v/>
      </c>
    </row>
    <row r="407" spans="2:39" ht="42" customHeight="1" x14ac:dyDescent="0.2">
      <c r="B407" s="118">
        <v>400</v>
      </c>
      <c r="C407" s="119"/>
      <c r="D407" s="119"/>
      <c r="E407" s="119"/>
      <c r="F407" s="119"/>
      <c r="G407" s="119"/>
      <c r="H407" s="119"/>
      <c r="I407" s="119"/>
      <c r="J407" s="119"/>
      <c r="K407" s="120"/>
      <c r="L407" s="121" t="str">
        <f>IF(Tabel_RIE[[#This Row],[E1]]&gt;0,VLOOKUP(Tabel_RIE[[#This Row],[E1]],Tabel_FK_E[],2,FALSE),"")</f>
        <v/>
      </c>
      <c r="M407" s="120"/>
      <c r="N407" s="122" t="str">
        <f>IF(Tabel_RIE[[#This Row],[B1]]&gt;0,VLOOKUP(Tabel_RIE[[#This Row],[B1]],Tabel_FK_B[],2,FALSE),"")</f>
        <v/>
      </c>
      <c r="O407" s="120"/>
      <c r="P407" s="122" t="str">
        <f>IF(Tabel_RIE[[#This Row],[W1]]&gt;0,VLOOKUP(Tabel_RIE[[#This Row],[W1]],Tabel_FK_W[],2,FALSE),"")</f>
        <v/>
      </c>
      <c r="Q40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7" s="122" t="str">
        <f>IF(OR(Tabel_RIE[[#This Row],[E12]]="",Tabel_RIE[[#This Row],[B12]]="",Tabel_RIE[[#This Row],[W12]]=""),"",Tabel_RIE[[#This Row],[E12]]*Tabel_RIE[[#This Row],[B12]]*Tabel_RIE[[#This Row],[W12]])</f>
        <v/>
      </c>
      <c r="S407" s="124" t="str">
        <f>IF(AND(Tabel_RIE[[#This Row],[E12]]="",Tabel_RIE[[#This Row],[R12]]=""),"",IF(AND(OR(Tabel_RIE[[#This Row],[E12]]="",Tabel_RIE[[#This Row],[E12]]&lt;15),OR(Tabel_RIE[[#This Row],[R12]]="",Tabel_RIE[[#This Row],[R12]]&lt;70)),"n.v.t.",IF(OR(Tabel_RIE[[#This Row],[E12]]&gt;=15,Tabel_RIE[[#This Row],[R12]]&gt;=70),"√","fout")))</f>
        <v/>
      </c>
      <c r="T407" s="125"/>
      <c r="U407" s="126"/>
      <c r="V407" s="126"/>
      <c r="W407" s="127"/>
      <c r="X407" s="128" t="str">
        <f t="shared" si="9"/>
        <v>Bronaanpak:
Collectieve maatregelen:
Individuele maatregelen:
PBM's:</v>
      </c>
      <c r="Y407" s="119"/>
      <c r="Z407" s="129"/>
      <c r="AA407" s="125"/>
      <c r="AB407" s="122" t="str">
        <f>IF(Tabel_RIE[[#This Row],[E2]]&gt;0,VLOOKUP(Tabel_RIE[[#This Row],[E2]],Tabel_FK_E[],2,FALSE),"")</f>
        <v/>
      </c>
      <c r="AC407" s="125"/>
      <c r="AD407" s="122" t="str">
        <f>IF(Tabel_RIE[[#This Row],[B2]]&gt;0,VLOOKUP(Tabel_RIE[[#This Row],[B2]],Tabel_FK_B[],2,FALSE),"")</f>
        <v/>
      </c>
      <c r="AE407" s="125"/>
      <c r="AF407" s="122" t="str">
        <f>IF(Tabel_RIE[[#This Row],[W2]]&gt;0,VLOOKUP(Tabel_RIE[[#This Row],[W2]],Tabel_FK_W[],2,FALSE),"")</f>
        <v/>
      </c>
      <c r="AG40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7" s="122"/>
      <c r="AI407" s="119"/>
      <c r="AJ407" s="127"/>
      <c r="AK40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7" s="130" t="str">
        <f>IF(AND(Tabel_RIE[[#This Row],[R12]]&gt;=70,Tabel_RIE[[#This Row],[R22]]&lt;70),"Ja","Nee")</f>
        <v>Ja</v>
      </c>
      <c r="AM407" s="130" t="str">
        <f>IF(Tabel_RIE[[#This Row],[R22]]&lt;&gt;"",Tabel_RIE[[#This Row],[R22]],Tabel_RIE[[#This Row],[R12]])</f>
        <v/>
      </c>
    </row>
    <row r="408" spans="2:39" ht="42" customHeight="1" x14ac:dyDescent="0.2">
      <c r="B408" s="118">
        <v>401</v>
      </c>
      <c r="C408" s="119"/>
      <c r="D408" s="119"/>
      <c r="E408" s="119"/>
      <c r="F408" s="119"/>
      <c r="G408" s="119"/>
      <c r="H408" s="119"/>
      <c r="I408" s="119"/>
      <c r="J408" s="119"/>
      <c r="K408" s="120"/>
      <c r="L408" s="121" t="str">
        <f>IF(Tabel_RIE[[#This Row],[E1]]&gt;0,VLOOKUP(Tabel_RIE[[#This Row],[E1]],Tabel_FK_E[],2,FALSE),"")</f>
        <v/>
      </c>
      <c r="M408" s="120"/>
      <c r="N408" s="122" t="str">
        <f>IF(Tabel_RIE[[#This Row],[B1]]&gt;0,VLOOKUP(Tabel_RIE[[#This Row],[B1]],Tabel_FK_B[],2,FALSE),"")</f>
        <v/>
      </c>
      <c r="O408" s="120"/>
      <c r="P408" s="122" t="str">
        <f>IF(Tabel_RIE[[#This Row],[W1]]&gt;0,VLOOKUP(Tabel_RIE[[#This Row],[W1]],Tabel_FK_W[],2,FALSE),"")</f>
        <v/>
      </c>
      <c r="Q40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8" s="122" t="str">
        <f>IF(OR(Tabel_RIE[[#This Row],[E12]]="",Tabel_RIE[[#This Row],[B12]]="",Tabel_RIE[[#This Row],[W12]]=""),"",Tabel_RIE[[#This Row],[E12]]*Tabel_RIE[[#This Row],[B12]]*Tabel_RIE[[#This Row],[W12]])</f>
        <v/>
      </c>
      <c r="S408" s="124" t="str">
        <f>IF(AND(Tabel_RIE[[#This Row],[E12]]="",Tabel_RIE[[#This Row],[R12]]=""),"",IF(AND(OR(Tabel_RIE[[#This Row],[E12]]="",Tabel_RIE[[#This Row],[E12]]&lt;15),OR(Tabel_RIE[[#This Row],[R12]]="",Tabel_RIE[[#This Row],[R12]]&lt;70)),"n.v.t.",IF(OR(Tabel_RIE[[#This Row],[E12]]&gt;=15,Tabel_RIE[[#This Row],[R12]]&gt;=70),"√","fout")))</f>
        <v/>
      </c>
      <c r="T408" s="125"/>
      <c r="U408" s="126"/>
      <c r="V408" s="126"/>
      <c r="W408" s="127"/>
      <c r="X408" s="128" t="str">
        <f t="shared" si="9"/>
        <v>Bronaanpak:
Collectieve maatregelen:
Individuele maatregelen:
PBM's:</v>
      </c>
      <c r="Y408" s="119"/>
      <c r="Z408" s="129"/>
      <c r="AA408" s="125"/>
      <c r="AB408" s="122" t="str">
        <f>IF(Tabel_RIE[[#This Row],[E2]]&gt;0,VLOOKUP(Tabel_RIE[[#This Row],[E2]],Tabel_FK_E[],2,FALSE),"")</f>
        <v/>
      </c>
      <c r="AC408" s="125"/>
      <c r="AD408" s="122" t="str">
        <f>IF(Tabel_RIE[[#This Row],[B2]]&gt;0,VLOOKUP(Tabel_RIE[[#This Row],[B2]],Tabel_FK_B[],2,FALSE),"")</f>
        <v/>
      </c>
      <c r="AE408" s="125"/>
      <c r="AF408" s="122" t="str">
        <f>IF(Tabel_RIE[[#This Row],[W2]]&gt;0,VLOOKUP(Tabel_RIE[[#This Row],[W2]],Tabel_FK_W[],2,FALSE),"")</f>
        <v/>
      </c>
      <c r="AG40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8" s="122"/>
      <c r="AI408" s="119"/>
      <c r="AJ408" s="127"/>
      <c r="AK40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8" s="130" t="str">
        <f>IF(AND(Tabel_RIE[[#This Row],[R12]]&gt;=70,Tabel_RIE[[#This Row],[R22]]&lt;70),"Ja","Nee")</f>
        <v>Ja</v>
      </c>
      <c r="AM408" s="130" t="str">
        <f>IF(Tabel_RIE[[#This Row],[R22]]&lt;&gt;"",Tabel_RIE[[#This Row],[R22]],Tabel_RIE[[#This Row],[R12]])</f>
        <v/>
      </c>
    </row>
    <row r="409" spans="2:39" ht="42" customHeight="1" x14ac:dyDescent="0.2">
      <c r="B409" s="118">
        <v>402</v>
      </c>
      <c r="C409" s="119"/>
      <c r="D409" s="119"/>
      <c r="E409" s="119"/>
      <c r="F409" s="119"/>
      <c r="G409" s="119"/>
      <c r="H409" s="119"/>
      <c r="I409" s="119"/>
      <c r="J409" s="119"/>
      <c r="K409" s="120"/>
      <c r="L409" s="121" t="str">
        <f>IF(Tabel_RIE[[#This Row],[E1]]&gt;0,VLOOKUP(Tabel_RIE[[#This Row],[E1]],Tabel_FK_E[],2,FALSE),"")</f>
        <v/>
      </c>
      <c r="M409" s="120"/>
      <c r="N409" s="122" t="str">
        <f>IF(Tabel_RIE[[#This Row],[B1]]&gt;0,VLOOKUP(Tabel_RIE[[#This Row],[B1]],Tabel_FK_B[],2,FALSE),"")</f>
        <v/>
      </c>
      <c r="O409" s="120"/>
      <c r="P409" s="122" t="str">
        <f>IF(Tabel_RIE[[#This Row],[W1]]&gt;0,VLOOKUP(Tabel_RIE[[#This Row],[W1]],Tabel_FK_W[],2,FALSE),"")</f>
        <v/>
      </c>
      <c r="Q40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9" s="122" t="str">
        <f>IF(OR(Tabel_RIE[[#This Row],[E12]]="",Tabel_RIE[[#This Row],[B12]]="",Tabel_RIE[[#This Row],[W12]]=""),"",Tabel_RIE[[#This Row],[E12]]*Tabel_RIE[[#This Row],[B12]]*Tabel_RIE[[#This Row],[W12]])</f>
        <v/>
      </c>
      <c r="S409" s="124" t="str">
        <f>IF(AND(Tabel_RIE[[#This Row],[E12]]="",Tabel_RIE[[#This Row],[R12]]=""),"",IF(AND(OR(Tabel_RIE[[#This Row],[E12]]="",Tabel_RIE[[#This Row],[E12]]&lt;15),OR(Tabel_RIE[[#This Row],[R12]]="",Tabel_RIE[[#This Row],[R12]]&lt;70)),"n.v.t.",IF(OR(Tabel_RIE[[#This Row],[E12]]&gt;=15,Tabel_RIE[[#This Row],[R12]]&gt;=70),"√","fout")))</f>
        <v/>
      </c>
      <c r="T409" s="125"/>
      <c r="U409" s="126"/>
      <c r="V409" s="126"/>
      <c r="W409" s="127"/>
      <c r="X409" s="128" t="str">
        <f t="shared" si="9"/>
        <v>Bronaanpak:
Collectieve maatregelen:
Individuele maatregelen:
PBM's:</v>
      </c>
      <c r="Y409" s="119"/>
      <c r="Z409" s="129"/>
      <c r="AA409" s="125"/>
      <c r="AB409" s="122" t="str">
        <f>IF(Tabel_RIE[[#This Row],[E2]]&gt;0,VLOOKUP(Tabel_RIE[[#This Row],[E2]],Tabel_FK_E[],2,FALSE),"")</f>
        <v/>
      </c>
      <c r="AC409" s="125"/>
      <c r="AD409" s="122" t="str">
        <f>IF(Tabel_RIE[[#This Row],[B2]]&gt;0,VLOOKUP(Tabel_RIE[[#This Row],[B2]],Tabel_FK_B[],2,FALSE),"")</f>
        <v/>
      </c>
      <c r="AE409" s="125"/>
      <c r="AF409" s="122" t="str">
        <f>IF(Tabel_RIE[[#This Row],[W2]]&gt;0,VLOOKUP(Tabel_RIE[[#This Row],[W2]],Tabel_FK_W[],2,FALSE),"")</f>
        <v/>
      </c>
      <c r="AG40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9" s="122"/>
      <c r="AI409" s="119"/>
      <c r="AJ409" s="127"/>
      <c r="AK40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9" s="130" t="str">
        <f>IF(AND(Tabel_RIE[[#This Row],[R12]]&gt;=70,Tabel_RIE[[#This Row],[R22]]&lt;70),"Ja","Nee")</f>
        <v>Ja</v>
      </c>
      <c r="AM409" s="130" t="str">
        <f>IF(Tabel_RIE[[#This Row],[R22]]&lt;&gt;"",Tabel_RIE[[#This Row],[R22]],Tabel_RIE[[#This Row],[R12]])</f>
        <v/>
      </c>
    </row>
    <row r="410" spans="2:39" ht="42" customHeight="1" x14ac:dyDescent="0.2">
      <c r="B410" s="118">
        <v>403</v>
      </c>
      <c r="C410" s="119"/>
      <c r="D410" s="119"/>
      <c r="E410" s="119"/>
      <c r="F410" s="119"/>
      <c r="G410" s="119"/>
      <c r="H410" s="119"/>
      <c r="I410" s="119"/>
      <c r="J410" s="119"/>
      <c r="K410" s="120"/>
      <c r="L410" s="121" t="str">
        <f>IF(Tabel_RIE[[#This Row],[E1]]&gt;0,VLOOKUP(Tabel_RIE[[#This Row],[E1]],Tabel_FK_E[],2,FALSE),"")</f>
        <v/>
      </c>
      <c r="M410" s="120"/>
      <c r="N410" s="122" t="str">
        <f>IF(Tabel_RIE[[#This Row],[B1]]&gt;0,VLOOKUP(Tabel_RIE[[#This Row],[B1]],Tabel_FK_B[],2,FALSE),"")</f>
        <v/>
      </c>
      <c r="O410" s="120"/>
      <c r="P410" s="122" t="str">
        <f>IF(Tabel_RIE[[#This Row],[W1]]&gt;0,VLOOKUP(Tabel_RIE[[#This Row],[W1]],Tabel_FK_W[],2,FALSE),"")</f>
        <v/>
      </c>
      <c r="Q41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0" s="122" t="str">
        <f>IF(OR(Tabel_RIE[[#This Row],[E12]]="",Tabel_RIE[[#This Row],[B12]]="",Tabel_RIE[[#This Row],[W12]]=""),"",Tabel_RIE[[#This Row],[E12]]*Tabel_RIE[[#This Row],[B12]]*Tabel_RIE[[#This Row],[W12]])</f>
        <v/>
      </c>
      <c r="S410" s="124" t="str">
        <f>IF(AND(Tabel_RIE[[#This Row],[E12]]="",Tabel_RIE[[#This Row],[R12]]=""),"",IF(AND(OR(Tabel_RIE[[#This Row],[E12]]="",Tabel_RIE[[#This Row],[E12]]&lt;15),OR(Tabel_RIE[[#This Row],[R12]]="",Tabel_RIE[[#This Row],[R12]]&lt;70)),"n.v.t.",IF(OR(Tabel_RIE[[#This Row],[E12]]&gt;=15,Tabel_RIE[[#This Row],[R12]]&gt;=70),"√","fout")))</f>
        <v/>
      </c>
      <c r="T410" s="125"/>
      <c r="U410" s="126"/>
      <c r="V410" s="126"/>
      <c r="W410" s="127"/>
      <c r="X410" s="128" t="str">
        <f t="shared" si="9"/>
        <v>Bronaanpak:
Collectieve maatregelen:
Individuele maatregelen:
PBM's:</v>
      </c>
      <c r="Y410" s="119"/>
      <c r="Z410" s="129"/>
      <c r="AA410" s="125"/>
      <c r="AB410" s="122" t="str">
        <f>IF(Tabel_RIE[[#This Row],[E2]]&gt;0,VLOOKUP(Tabel_RIE[[#This Row],[E2]],Tabel_FK_E[],2,FALSE),"")</f>
        <v/>
      </c>
      <c r="AC410" s="125"/>
      <c r="AD410" s="122" t="str">
        <f>IF(Tabel_RIE[[#This Row],[B2]]&gt;0,VLOOKUP(Tabel_RIE[[#This Row],[B2]],Tabel_FK_B[],2,FALSE),"")</f>
        <v/>
      </c>
      <c r="AE410" s="125"/>
      <c r="AF410" s="122" t="str">
        <f>IF(Tabel_RIE[[#This Row],[W2]]&gt;0,VLOOKUP(Tabel_RIE[[#This Row],[W2]],Tabel_FK_W[],2,FALSE),"")</f>
        <v/>
      </c>
      <c r="AG410"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0" s="122"/>
      <c r="AI410" s="119"/>
      <c r="AJ410" s="127"/>
      <c r="AK410"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0" s="130" t="str">
        <f>IF(AND(Tabel_RIE[[#This Row],[R12]]&gt;=70,Tabel_RIE[[#This Row],[R22]]&lt;70),"Ja","Nee")</f>
        <v>Ja</v>
      </c>
      <c r="AM410" s="130" t="str">
        <f>IF(Tabel_RIE[[#This Row],[R22]]&lt;&gt;"",Tabel_RIE[[#This Row],[R22]],Tabel_RIE[[#This Row],[R12]])</f>
        <v/>
      </c>
    </row>
    <row r="411" spans="2:39" ht="42" customHeight="1" x14ac:dyDescent="0.2">
      <c r="B411" s="118">
        <v>404</v>
      </c>
      <c r="C411" s="119"/>
      <c r="D411" s="119"/>
      <c r="E411" s="119"/>
      <c r="F411" s="119"/>
      <c r="G411" s="119"/>
      <c r="H411" s="119"/>
      <c r="I411" s="119"/>
      <c r="J411" s="119"/>
      <c r="K411" s="120"/>
      <c r="L411" s="121" t="str">
        <f>IF(Tabel_RIE[[#This Row],[E1]]&gt;0,VLOOKUP(Tabel_RIE[[#This Row],[E1]],Tabel_FK_E[],2,FALSE),"")</f>
        <v/>
      </c>
      <c r="M411" s="120"/>
      <c r="N411" s="122" t="str">
        <f>IF(Tabel_RIE[[#This Row],[B1]]&gt;0,VLOOKUP(Tabel_RIE[[#This Row],[B1]],Tabel_FK_B[],2,FALSE),"")</f>
        <v/>
      </c>
      <c r="O411" s="120"/>
      <c r="P411" s="122" t="str">
        <f>IF(Tabel_RIE[[#This Row],[W1]]&gt;0,VLOOKUP(Tabel_RIE[[#This Row],[W1]],Tabel_FK_W[],2,FALSE),"")</f>
        <v/>
      </c>
      <c r="Q41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1" s="122" t="str">
        <f>IF(OR(Tabel_RIE[[#This Row],[E12]]="",Tabel_RIE[[#This Row],[B12]]="",Tabel_RIE[[#This Row],[W12]]=""),"",Tabel_RIE[[#This Row],[E12]]*Tabel_RIE[[#This Row],[B12]]*Tabel_RIE[[#This Row],[W12]])</f>
        <v/>
      </c>
      <c r="S411" s="124" t="str">
        <f>IF(AND(Tabel_RIE[[#This Row],[E12]]="",Tabel_RIE[[#This Row],[R12]]=""),"",IF(AND(OR(Tabel_RIE[[#This Row],[E12]]="",Tabel_RIE[[#This Row],[E12]]&lt;15),OR(Tabel_RIE[[#This Row],[R12]]="",Tabel_RIE[[#This Row],[R12]]&lt;70)),"n.v.t.",IF(OR(Tabel_RIE[[#This Row],[E12]]&gt;=15,Tabel_RIE[[#This Row],[R12]]&gt;=70),"√","fout")))</f>
        <v/>
      </c>
      <c r="T411" s="125"/>
      <c r="U411" s="126"/>
      <c r="V411" s="126"/>
      <c r="W411" s="127"/>
      <c r="X411" s="128" t="str">
        <f t="shared" si="9"/>
        <v>Bronaanpak:
Collectieve maatregelen:
Individuele maatregelen:
PBM's:</v>
      </c>
      <c r="Y411" s="119"/>
      <c r="Z411" s="129"/>
      <c r="AA411" s="125"/>
      <c r="AB411" s="122" t="str">
        <f>IF(Tabel_RIE[[#This Row],[E2]]&gt;0,VLOOKUP(Tabel_RIE[[#This Row],[E2]],Tabel_FK_E[],2,FALSE),"")</f>
        <v/>
      </c>
      <c r="AC411" s="125"/>
      <c r="AD411" s="122" t="str">
        <f>IF(Tabel_RIE[[#This Row],[B2]]&gt;0,VLOOKUP(Tabel_RIE[[#This Row],[B2]],Tabel_FK_B[],2,FALSE),"")</f>
        <v/>
      </c>
      <c r="AE411" s="125"/>
      <c r="AF411" s="122" t="str">
        <f>IF(Tabel_RIE[[#This Row],[W2]]&gt;0,VLOOKUP(Tabel_RIE[[#This Row],[W2]],Tabel_FK_W[],2,FALSE),"")</f>
        <v/>
      </c>
      <c r="AG411"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1" s="122"/>
      <c r="AI411" s="119"/>
      <c r="AJ411" s="127"/>
      <c r="AK411"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1" s="130" t="str">
        <f>IF(AND(Tabel_RIE[[#This Row],[R12]]&gt;=70,Tabel_RIE[[#This Row],[R22]]&lt;70),"Ja","Nee")</f>
        <v>Ja</v>
      </c>
      <c r="AM411" s="130" t="str">
        <f>IF(Tabel_RIE[[#This Row],[R22]]&lt;&gt;"",Tabel_RIE[[#This Row],[R22]],Tabel_RIE[[#This Row],[R12]])</f>
        <v/>
      </c>
    </row>
    <row r="412" spans="2:39" ht="42" customHeight="1" x14ac:dyDescent="0.2">
      <c r="B412" s="118">
        <v>405</v>
      </c>
      <c r="C412" s="119"/>
      <c r="D412" s="119"/>
      <c r="E412" s="119"/>
      <c r="F412" s="119"/>
      <c r="G412" s="119"/>
      <c r="H412" s="119"/>
      <c r="I412" s="119"/>
      <c r="J412" s="119"/>
      <c r="K412" s="120"/>
      <c r="L412" s="121" t="str">
        <f>IF(Tabel_RIE[[#This Row],[E1]]&gt;0,VLOOKUP(Tabel_RIE[[#This Row],[E1]],Tabel_FK_E[],2,FALSE),"")</f>
        <v/>
      </c>
      <c r="M412" s="120"/>
      <c r="N412" s="122" t="str">
        <f>IF(Tabel_RIE[[#This Row],[B1]]&gt;0,VLOOKUP(Tabel_RIE[[#This Row],[B1]],Tabel_FK_B[],2,FALSE),"")</f>
        <v/>
      </c>
      <c r="O412" s="120"/>
      <c r="P412" s="122" t="str">
        <f>IF(Tabel_RIE[[#This Row],[W1]]&gt;0,VLOOKUP(Tabel_RIE[[#This Row],[W1]],Tabel_FK_W[],2,FALSE),"")</f>
        <v/>
      </c>
      <c r="Q412"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2" s="122" t="str">
        <f>IF(OR(Tabel_RIE[[#This Row],[E12]]="",Tabel_RIE[[#This Row],[B12]]="",Tabel_RIE[[#This Row],[W12]]=""),"",Tabel_RIE[[#This Row],[E12]]*Tabel_RIE[[#This Row],[B12]]*Tabel_RIE[[#This Row],[W12]])</f>
        <v/>
      </c>
      <c r="S412" s="124" t="str">
        <f>IF(AND(Tabel_RIE[[#This Row],[E12]]="",Tabel_RIE[[#This Row],[R12]]=""),"",IF(AND(OR(Tabel_RIE[[#This Row],[E12]]="",Tabel_RIE[[#This Row],[E12]]&lt;15),OR(Tabel_RIE[[#This Row],[R12]]="",Tabel_RIE[[#This Row],[R12]]&lt;70)),"n.v.t.",IF(OR(Tabel_RIE[[#This Row],[E12]]&gt;=15,Tabel_RIE[[#This Row],[R12]]&gt;=70),"√","fout")))</f>
        <v/>
      </c>
      <c r="T412" s="125"/>
      <c r="U412" s="126"/>
      <c r="V412" s="126"/>
      <c r="W412" s="127"/>
      <c r="X412" s="128" t="str">
        <f t="shared" si="9"/>
        <v>Bronaanpak:
Collectieve maatregelen:
Individuele maatregelen:
PBM's:</v>
      </c>
      <c r="Y412" s="119"/>
      <c r="Z412" s="129"/>
      <c r="AA412" s="125"/>
      <c r="AB412" s="122" t="str">
        <f>IF(Tabel_RIE[[#This Row],[E2]]&gt;0,VLOOKUP(Tabel_RIE[[#This Row],[E2]],Tabel_FK_E[],2,FALSE),"")</f>
        <v/>
      </c>
      <c r="AC412" s="125"/>
      <c r="AD412" s="122" t="str">
        <f>IF(Tabel_RIE[[#This Row],[B2]]&gt;0,VLOOKUP(Tabel_RIE[[#This Row],[B2]],Tabel_FK_B[],2,FALSE),"")</f>
        <v/>
      </c>
      <c r="AE412" s="125"/>
      <c r="AF412" s="122" t="str">
        <f>IF(Tabel_RIE[[#This Row],[W2]]&gt;0,VLOOKUP(Tabel_RIE[[#This Row],[W2]],Tabel_FK_W[],2,FALSE),"")</f>
        <v/>
      </c>
      <c r="AG412"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2" s="122"/>
      <c r="AI412" s="119"/>
      <c r="AJ412" s="127"/>
      <c r="AK412"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2" s="130" t="str">
        <f>IF(AND(Tabel_RIE[[#This Row],[R12]]&gt;=70,Tabel_RIE[[#This Row],[R22]]&lt;70),"Ja","Nee")</f>
        <v>Ja</v>
      </c>
      <c r="AM412" s="130" t="str">
        <f>IF(Tabel_RIE[[#This Row],[R22]]&lt;&gt;"",Tabel_RIE[[#This Row],[R22]],Tabel_RIE[[#This Row],[R12]])</f>
        <v/>
      </c>
    </row>
    <row r="413" spans="2:39" ht="42" customHeight="1" x14ac:dyDescent="0.2">
      <c r="B413" s="118">
        <v>406</v>
      </c>
      <c r="C413" s="119"/>
      <c r="D413" s="119"/>
      <c r="E413" s="119"/>
      <c r="F413" s="119"/>
      <c r="G413" s="119"/>
      <c r="H413" s="119"/>
      <c r="I413" s="119"/>
      <c r="J413" s="119"/>
      <c r="K413" s="120"/>
      <c r="L413" s="121" t="str">
        <f>IF(Tabel_RIE[[#This Row],[E1]]&gt;0,VLOOKUP(Tabel_RIE[[#This Row],[E1]],Tabel_FK_E[],2,FALSE),"")</f>
        <v/>
      </c>
      <c r="M413" s="120"/>
      <c r="N413" s="122" t="str">
        <f>IF(Tabel_RIE[[#This Row],[B1]]&gt;0,VLOOKUP(Tabel_RIE[[#This Row],[B1]],Tabel_FK_B[],2,FALSE),"")</f>
        <v/>
      </c>
      <c r="O413" s="120"/>
      <c r="P413" s="122" t="str">
        <f>IF(Tabel_RIE[[#This Row],[W1]]&gt;0,VLOOKUP(Tabel_RIE[[#This Row],[W1]],Tabel_FK_W[],2,FALSE),"")</f>
        <v/>
      </c>
      <c r="Q413"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3" s="122" t="str">
        <f>IF(OR(Tabel_RIE[[#This Row],[E12]]="",Tabel_RIE[[#This Row],[B12]]="",Tabel_RIE[[#This Row],[W12]]=""),"",Tabel_RIE[[#This Row],[E12]]*Tabel_RIE[[#This Row],[B12]]*Tabel_RIE[[#This Row],[W12]])</f>
        <v/>
      </c>
      <c r="S413" s="124" t="str">
        <f>IF(AND(Tabel_RIE[[#This Row],[E12]]="",Tabel_RIE[[#This Row],[R12]]=""),"",IF(AND(OR(Tabel_RIE[[#This Row],[E12]]="",Tabel_RIE[[#This Row],[E12]]&lt;15),OR(Tabel_RIE[[#This Row],[R12]]="",Tabel_RIE[[#This Row],[R12]]&lt;70)),"n.v.t.",IF(OR(Tabel_RIE[[#This Row],[E12]]&gt;=15,Tabel_RIE[[#This Row],[R12]]&gt;=70),"√","fout")))</f>
        <v/>
      </c>
      <c r="T413" s="125"/>
      <c r="U413" s="126"/>
      <c r="V413" s="126"/>
      <c r="W413" s="127"/>
      <c r="X413" s="128" t="str">
        <f t="shared" si="9"/>
        <v>Bronaanpak:
Collectieve maatregelen:
Individuele maatregelen:
PBM's:</v>
      </c>
      <c r="Y413" s="119"/>
      <c r="Z413" s="129"/>
      <c r="AA413" s="125"/>
      <c r="AB413" s="122" t="str">
        <f>IF(Tabel_RIE[[#This Row],[E2]]&gt;0,VLOOKUP(Tabel_RIE[[#This Row],[E2]],Tabel_FK_E[],2,FALSE),"")</f>
        <v/>
      </c>
      <c r="AC413" s="125"/>
      <c r="AD413" s="122" t="str">
        <f>IF(Tabel_RIE[[#This Row],[B2]]&gt;0,VLOOKUP(Tabel_RIE[[#This Row],[B2]],Tabel_FK_B[],2,FALSE),"")</f>
        <v/>
      </c>
      <c r="AE413" s="125"/>
      <c r="AF413" s="122" t="str">
        <f>IF(Tabel_RIE[[#This Row],[W2]]&gt;0,VLOOKUP(Tabel_RIE[[#This Row],[W2]],Tabel_FK_W[],2,FALSE),"")</f>
        <v/>
      </c>
      <c r="AG413"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3" s="122"/>
      <c r="AI413" s="119"/>
      <c r="AJ413" s="127"/>
      <c r="AK413"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3" s="130" t="str">
        <f>IF(AND(Tabel_RIE[[#This Row],[R12]]&gt;=70,Tabel_RIE[[#This Row],[R22]]&lt;70),"Ja","Nee")</f>
        <v>Ja</v>
      </c>
      <c r="AM413" s="130" t="str">
        <f>IF(Tabel_RIE[[#This Row],[R22]]&lt;&gt;"",Tabel_RIE[[#This Row],[R22]],Tabel_RIE[[#This Row],[R12]])</f>
        <v/>
      </c>
    </row>
    <row r="414" spans="2:39" ht="42" customHeight="1" x14ac:dyDescent="0.2">
      <c r="B414" s="118">
        <v>407</v>
      </c>
      <c r="C414" s="119"/>
      <c r="D414" s="119"/>
      <c r="E414" s="119"/>
      <c r="F414" s="119"/>
      <c r="G414" s="119"/>
      <c r="H414" s="119"/>
      <c r="I414" s="119"/>
      <c r="J414" s="119"/>
      <c r="K414" s="120"/>
      <c r="L414" s="121" t="str">
        <f>IF(Tabel_RIE[[#This Row],[E1]]&gt;0,VLOOKUP(Tabel_RIE[[#This Row],[E1]],Tabel_FK_E[],2,FALSE),"")</f>
        <v/>
      </c>
      <c r="M414" s="120"/>
      <c r="N414" s="122" t="str">
        <f>IF(Tabel_RIE[[#This Row],[B1]]&gt;0,VLOOKUP(Tabel_RIE[[#This Row],[B1]],Tabel_FK_B[],2,FALSE),"")</f>
        <v/>
      </c>
      <c r="O414" s="120"/>
      <c r="P414" s="122" t="str">
        <f>IF(Tabel_RIE[[#This Row],[W1]]&gt;0,VLOOKUP(Tabel_RIE[[#This Row],[W1]],Tabel_FK_W[],2,FALSE),"")</f>
        <v/>
      </c>
      <c r="Q414"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4" s="122" t="str">
        <f>IF(OR(Tabel_RIE[[#This Row],[E12]]="",Tabel_RIE[[#This Row],[B12]]="",Tabel_RIE[[#This Row],[W12]]=""),"",Tabel_RIE[[#This Row],[E12]]*Tabel_RIE[[#This Row],[B12]]*Tabel_RIE[[#This Row],[W12]])</f>
        <v/>
      </c>
      <c r="S414" s="124" t="str">
        <f>IF(AND(Tabel_RIE[[#This Row],[E12]]="",Tabel_RIE[[#This Row],[R12]]=""),"",IF(AND(OR(Tabel_RIE[[#This Row],[E12]]="",Tabel_RIE[[#This Row],[E12]]&lt;15),OR(Tabel_RIE[[#This Row],[R12]]="",Tabel_RIE[[#This Row],[R12]]&lt;70)),"n.v.t.",IF(OR(Tabel_RIE[[#This Row],[E12]]&gt;=15,Tabel_RIE[[#This Row],[R12]]&gt;=70),"√","fout")))</f>
        <v/>
      </c>
      <c r="T414" s="125"/>
      <c r="U414" s="126"/>
      <c r="V414" s="126"/>
      <c r="W414" s="127"/>
      <c r="X414" s="128" t="str">
        <f t="shared" si="9"/>
        <v>Bronaanpak:
Collectieve maatregelen:
Individuele maatregelen:
PBM's:</v>
      </c>
      <c r="Y414" s="119"/>
      <c r="Z414" s="129"/>
      <c r="AA414" s="125"/>
      <c r="AB414" s="122" t="str">
        <f>IF(Tabel_RIE[[#This Row],[E2]]&gt;0,VLOOKUP(Tabel_RIE[[#This Row],[E2]],Tabel_FK_E[],2,FALSE),"")</f>
        <v/>
      </c>
      <c r="AC414" s="125"/>
      <c r="AD414" s="122" t="str">
        <f>IF(Tabel_RIE[[#This Row],[B2]]&gt;0,VLOOKUP(Tabel_RIE[[#This Row],[B2]],Tabel_FK_B[],2,FALSE),"")</f>
        <v/>
      </c>
      <c r="AE414" s="125"/>
      <c r="AF414" s="122" t="str">
        <f>IF(Tabel_RIE[[#This Row],[W2]]&gt;0,VLOOKUP(Tabel_RIE[[#This Row],[W2]],Tabel_FK_W[],2,FALSE),"")</f>
        <v/>
      </c>
      <c r="AG414"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4" s="122"/>
      <c r="AI414" s="119"/>
      <c r="AJ414" s="127"/>
      <c r="AK414"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4" s="130" t="str">
        <f>IF(AND(Tabel_RIE[[#This Row],[R12]]&gt;=70,Tabel_RIE[[#This Row],[R22]]&lt;70),"Ja","Nee")</f>
        <v>Ja</v>
      </c>
      <c r="AM414" s="130" t="str">
        <f>IF(Tabel_RIE[[#This Row],[R22]]&lt;&gt;"",Tabel_RIE[[#This Row],[R22]],Tabel_RIE[[#This Row],[R12]])</f>
        <v/>
      </c>
    </row>
    <row r="415" spans="2:39" ht="42" customHeight="1" x14ac:dyDescent="0.2">
      <c r="B415" s="118">
        <v>408</v>
      </c>
      <c r="C415" s="119"/>
      <c r="D415" s="119"/>
      <c r="E415" s="119"/>
      <c r="F415" s="119"/>
      <c r="G415" s="119"/>
      <c r="H415" s="119"/>
      <c r="I415" s="119"/>
      <c r="J415" s="119"/>
      <c r="K415" s="120"/>
      <c r="L415" s="121" t="str">
        <f>IF(Tabel_RIE[[#This Row],[E1]]&gt;0,VLOOKUP(Tabel_RIE[[#This Row],[E1]],Tabel_FK_E[],2,FALSE),"")</f>
        <v/>
      </c>
      <c r="M415" s="120"/>
      <c r="N415" s="122" t="str">
        <f>IF(Tabel_RIE[[#This Row],[B1]]&gt;0,VLOOKUP(Tabel_RIE[[#This Row],[B1]],Tabel_FK_B[],2,FALSE),"")</f>
        <v/>
      </c>
      <c r="O415" s="120"/>
      <c r="P415" s="122" t="str">
        <f>IF(Tabel_RIE[[#This Row],[W1]]&gt;0,VLOOKUP(Tabel_RIE[[#This Row],[W1]],Tabel_FK_W[],2,FALSE),"")</f>
        <v/>
      </c>
      <c r="Q415"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5" s="122" t="str">
        <f>IF(OR(Tabel_RIE[[#This Row],[E12]]="",Tabel_RIE[[#This Row],[B12]]="",Tabel_RIE[[#This Row],[W12]]=""),"",Tabel_RIE[[#This Row],[E12]]*Tabel_RIE[[#This Row],[B12]]*Tabel_RIE[[#This Row],[W12]])</f>
        <v/>
      </c>
      <c r="S415" s="124" t="str">
        <f>IF(AND(Tabel_RIE[[#This Row],[E12]]="",Tabel_RIE[[#This Row],[R12]]=""),"",IF(AND(OR(Tabel_RIE[[#This Row],[E12]]="",Tabel_RIE[[#This Row],[E12]]&lt;15),OR(Tabel_RIE[[#This Row],[R12]]="",Tabel_RIE[[#This Row],[R12]]&lt;70)),"n.v.t.",IF(OR(Tabel_RIE[[#This Row],[E12]]&gt;=15,Tabel_RIE[[#This Row],[R12]]&gt;=70),"√","fout")))</f>
        <v/>
      </c>
      <c r="T415" s="125"/>
      <c r="U415" s="126"/>
      <c r="V415" s="126"/>
      <c r="W415" s="127"/>
      <c r="X415" s="128" t="str">
        <f t="shared" si="9"/>
        <v>Bronaanpak:
Collectieve maatregelen:
Individuele maatregelen:
PBM's:</v>
      </c>
      <c r="Y415" s="119"/>
      <c r="Z415" s="129"/>
      <c r="AA415" s="125"/>
      <c r="AB415" s="122" t="str">
        <f>IF(Tabel_RIE[[#This Row],[E2]]&gt;0,VLOOKUP(Tabel_RIE[[#This Row],[E2]],Tabel_FK_E[],2,FALSE),"")</f>
        <v/>
      </c>
      <c r="AC415" s="125"/>
      <c r="AD415" s="122" t="str">
        <f>IF(Tabel_RIE[[#This Row],[B2]]&gt;0,VLOOKUP(Tabel_RIE[[#This Row],[B2]],Tabel_FK_B[],2,FALSE),"")</f>
        <v/>
      </c>
      <c r="AE415" s="125"/>
      <c r="AF415" s="122" t="str">
        <f>IF(Tabel_RIE[[#This Row],[W2]]&gt;0,VLOOKUP(Tabel_RIE[[#This Row],[W2]],Tabel_FK_W[],2,FALSE),"")</f>
        <v/>
      </c>
      <c r="AG415"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5" s="122"/>
      <c r="AI415" s="119"/>
      <c r="AJ415" s="127"/>
      <c r="AK415"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5" s="130" t="str">
        <f>IF(AND(Tabel_RIE[[#This Row],[R12]]&gt;=70,Tabel_RIE[[#This Row],[R22]]&lt;70),"Ja","Nee")</f>
        <v>Ja</v>
      </c>
      <c r="AM415" s="130" t="str">
        <f>IF(Tabel_RIE[[#This Row],[R22]]&lt;&gt;"",Tabel_RIE[[#This Row],[R22]],Tabel_RIE[[#This Row],[R12]])</f>
        <v/>
      </c>
    </row>
    <row r="416" spans="2:39" ht="42" customHeight="1" x14ac:dyDescent="0.2">
      <c r="B416" s="118">
        <v>409</v>
      </c>
      <c r="C416" s="119"/>
      <c r="D416" s="119"/>
      <c r="E416" s="119"/>
      <c r="F416" s="119"/>
      <c r="G416" s="119"/>
      <c r="H416" s="119"/>
      <c r="I416" s="119"/>
      <c r="J416" s="119"/>
      <c r="K416" s="120"/>
      <c r="L416" s="121" t="str">
        <f>IF(Tabel_RIE[[#This Row],[E1]]&gt;0,VLOOKUP(Tabel_RIE[[#This Row],[E1]],Tabel_FK_E[],2,FALSE),"")</f>
        <v/>
      </c>
      <c r="M416" s="120"/>
      <c r="N416" s="122" t="str">
        <f>IF(Tabel_RIE[[#This Row],[B1]]&gt;0,VLOOKUP(Tabel_RIE[[#This Row],[B1]],Tabel_FK_B[],2,FALSE),"")</f>
        <v/>
      </c>
      <c r="O416" s="120"/>
      <c r="P416" s="122" t="str">
        <f>IF(Tabel_RIE[[#This Row],[W1]]&gt;0,VLOOKUP(Tabel_RIE[[#This Row],[W1]],Tabel_FK_W[],2,FALSE),"")</f>
        <v/>
      </c>
      <c r="Q416"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6" s="122" t="str">
        <f>IF(OR(Tabel_RIE[[#This Row],[E12]]="",Tabel_RIE[[#This Row],[B12]]="",Tabel_RIE[[#This Row],[W12]]=""),"",Tabel_RIE[[#This Row],[E12]]*Tabel_RIE[[#This Row],[B12]]*Tabel_RIE[[#This Row],[W12]])</f>
        <v/>
      </c>
      <c r="S416" s="124" t="str">
        <f>IF(AND(Tabel_RIE[[#This Row],[E12]]="",Tabel_RIE[[#This Row],[R12]]=""),"",IF(AND(OR(Tabel_RIE[[#This Row],[E12]]="",Tabel_RIE[[#This Row],[E12]]&lt;15),OR(Tabel_RIE[[#This Row],[R12]]="",Tabel_RIE[[#This Row],[R12]]&lt;70)),"n.v.t.",IF(OR(Tabel_RIE[[#This Row],[E12]]&gt;=15,Tabel_RIE[[#This Row],[R12]]&gt;=70),"√","fout")))</f>
        <v/>
      </c>
      <c r="T416" s="125"/>
      <c r="U416" s="126"/>
      <c r="V416" s="126"/>
      <c r="W416" s="127"/>
      <c r="X416" s="128" t="str">
        <f t="shared" si="9"/>
        <v>Bronaanpak:
Collectieve maatregelen:
Individuele maatregelen:
PBM's:</v>
      </c>
      <c r="Y416" s="119"/>
      <c r="Z416" s="129"/>
      <c r="AA416" s="125"/>
      <c r="AB416" s="122" t="str">
        <f>IF(Tabel_RIE[[#This Row],[E2]]&gt;0,VLOOKUP(Tabel_RIE[[#This Row],[E2]],Tabel_FK_E[],2,FALSE),"")</f>
        <v/>
      </c>
      <c r="AC416" s="125"/>
      <c r="AD416" s="122" t="str">
        <f>IF(Tabel_RIE[[#This Row],[B2]]&gt;0,VLOOKUP(Tabel_RIE[[#This Row],[B2]],Tabel_FK_B[],2,FALSE),"")</f>
        <v/>
      </c>
      <c r="AE416" s="125"/>
      <c r="AF416" s="122" t="str">
        <f>IF(Tabel_RIE[[#This Row],[W2]]&gt;0,VLOOKUP(Tabel_RIE[[#This Row],[W2]],Tabel_FK_W[],2,FALSE),"")</f>
        <v/>
      </c>
      <c r="AG416"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6" s="122"/>
      <c r="AI416" s="119"/>
      <c r="AJ416" s="127"/>
      <c r="AK416"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6" s="130" t="str">
        <f>IF(AND(Tabel_RIE[[#This Row],[R12]]&gt;=70,Tabel_RIE[[#This Row],[R22]]&lt;70),"Ja","Nee")</f>
        <v>Ja</v>
      </c>
      <c r="AM416" s="130" t="str">
        <f>IF(Tabel_RIE[[#This Row],[R22]]&lt;&gt;"",Tabel_RIE[[#This Row],[R22]],Tabel_RIE[[#This Row],[R12]])</f>
        <v/>
      </c>
    </row>
    <row r="417" spans="2:39" ht="42" customHeight="1" x14ac:dyDescent="0.2">
      <c r="B417" s="118">
        <v>410</v>
      </c>
      <c r="C417" s="119"/>
      <c r="D417" s="119"/>
      <c r="E417" s="119"/>
      <c r="F417" s="119"/>
      <c r="G417" s="119"/>
      <c r="H417" s="119"/>
      <c r="I417" s="119"/>
      <c r="J417" s="119"/>
      <c r="K417" s="120"/>
      <c r="L417" s="121" t="str">
        <f>IF(Tabel_RIE[[#This Row],[E1]]&gt;0,VLOOKUP(Tabel_RIE[[#This Row],[E1]],Tabel_FK_E[],2,FALSE),"")</f>
        <v/>
      </c>
      <c r="M417" s="120"/>
      <c r="N417" s="122" t="str">
        <f>IF(Tabel_RIE[[#This Row],[B1]]&gt;0,VLOOKUP(Tabel_RIE[[#This Row],[B1]],Tabel_FK_B[],2,FALSE),"")</f>
        <v/>
      </c>
      <c r="O417" s="120"/>
      <c r="P417" s="122" t="str">
        <f>IF(Tabel_RIE[[#This Row],[W1]]&gt;0,VLOOKUP(Tabel_RIE[[#This Row],[W1]],Tabel_FK_W[],2,FALSE),"")</f>
        <v/>
      </c>
      <c r="Q41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7" s="122" t="str">
        <f>IF(OR(Tabel_RIE[[#This Row],[E12]]="",Tabel_RIE[[#This Row],[B12]]="",Tabel_RIE[[#This Row],[W12]]=""),"",Tabel_RIE[[#This Row],[E12]]*Tabel_RIE[[#This Row],[B12]]*Tabel_RIE[[#This Row],[W12]])</f>
        <v/>
      </c>
      <c r="S417" s="124" t="str">
        <f>IF(AND(Tabel_RIE[[#This Row],[E12]]="",Tabel_RIE[[#This Row],[R12]]=""),"",IF(AND(OR(Tabel_RIE[[#This Row],[E12]]="",Tabel_RIE[[#This Row],[E12]]&lt;15),OR(Tabel_RIE[[#This Row],[R12]]="",Tabel_RIE[[#This Row],[R12]]&lt;70)),"n.v.t.",IF(OR(Tabel_RIE[[#This Row],[E12]]&gt;=15,Tabel_RIE[[#This Row],[R12]]&gt;=70),"√","fout")))</f>
        <v/>
      </c>
      <c r="T417" s="125"/>
      <c r="U417" s="126"/>
      <c r="V417" s="126"/>
      <c r="W417" s="127"/>
      <c r="X417" s="128" t="str">
        <f t="shared" si="9"/>
        <v>Bronaanpak:
Collectieve maatregelen:
Individuele maatregelen:
PBM's:</v>
      </c>
      <c r="Y417" s="119"/>
      <c r="Z417" s="129"/>
      <c r="AA417" s="125"/>
      <c r="AB417" s="122" t="str">
        <f>IF(Tabel_RIE[[#This Row],[E2]]&gt;0,VLOOKUP(Tabel_RIE[[#This Row],[E2]],Tabel_FK_E[],2,FALSE),"")</f>
        <v/>
      </c>
      <c r="AC417" s="125"/>
      <c r="AD417" s="122" t="str">
        <f>IF(Tabel_RIE[[#This Row],[B2]]&gt;0,VLOOKUP(Tabel_RIE[[#This Row],[B2]],Tabel_FK_B[],2,FALSE),"")</f>
        <v/>
      </c>
      <c r="AE417" s="125"/>
      <c r="AF417" s="122" t="str">
        <f>IF(Tabel_RIE[[#This Row],[W2]]&gt;0,VLOOKUP(Tabel_RIE[[#This Row],[W2]],Tabel_FK_W[],2,FALSE),"")</f>
        <v/>
      </c>
      <c r="AG417"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7" s="122"/>
      <c r="AI417" s="119"/>
      <c r="AJ417" s="127"/>
      <c r="AK417"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7" s="130" t="str">
        <f>IF(AND(Tabel_RIE[[#This Row],[R12]]&gt;=70,Tabel_RIE[[#This Row],[R22]]&lt;70),"Ja","Nee")</f>
        <v>Ja</v>
      </c>
      <c r="AM417" s="130" t="str">
        <f>IF(Tabel_RIE[[#This Row],[R22]]&lt;&gt;"",Tabel_RIE[[#This Row],[R22]],Tabel_RIE[[#This Row],[R12]])</f>
        <v/>
      </c>
    </row>
    <row r="418" spans="2:39" ht="42" customHeight="1" x14ac:dyDescent="0.2">
      <c r="B418" s="118">
        <v>411</v>
      </c>
      <c r="C418" s="119"/>
      <c r="D418" s="119"/>
      <c r="E418" s="119"/>
      <c r="F418" s="119"/>
      <c r="G418" s="119"/>
      <c r="H418" s="119"/>
      <c r="I418" s="119"/>
      <c r="J418" s="119"/>
      <c r="K418" s="120"/>
      <c r="L418" s="121" t="str">
        <f>IF(Tabel_RIE[[#This Row],[E1]]&gt;0,VLOOKUP(Tabel_RIE[[#This Row],[E1]],Tabel_FK_E[],2,FALSE),"")</f>
        <v/>
      </c>
      <c r="M418" s="120"/>
      <c r="N418" s="122" t="str">
        <f>IF(Tabel_RIE[[#This Row],[B1]]&gt;0,VLOOKUP(Tabel_RIE[[#This Row],[B1]],Tabel_FK_B[],2,FALSE),"")</f>
        <v/>
      </c>
      <c r="O418" s="120"/>
      <c r="P418" s="122" t="str">
        <f>IF(Tabel_RIE[[#This Row],[W1]]&gt;0,VLOOKUP(Tabel_RIE[[#This Row],[W1]],Tabel_FK_W[],2,FALSE),"")</f>
        <v/>
      </c>
      <c r="Q41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8" s="122" t="str">
        <f>IF(OR(Tabel_RIE[[#This Row],[E12]]="",Tabel_RIE[[#This Row],[B12]]="",Tabel_RIE[[#This Row],[W12]]=""),"",Tabel_RIE[[#This Row],[E12]]*Tabel_RIE[[#This Row],[B12]]*Tabel_RIE[[#This Row],[W12]])</f>
        <v/>
      </c>
      <c r="S418" s="124" t="str">
        <f>IF(AND(Tabel_RIE[[#This Row],[E12]]="",Tabel_RIE[[#This Row],[R12]]=""),"",IF(AND(OR(Tabel_RIE[[#This Row],[E12]]="",Tabel_RIE[[#This Row],[E12]]&lt;15),OR(Tabel_RIE[[#This Row],[R12]]="",Tabel_RIE[[#This Row],[R12]]&lt;70)),"n.v.t.",IF(OR(Tabel_RIE[[#This Row],[E12]]&gt;=15,Tabel_RIE[[#This Row],[R12]]&gt;=70),"√","fout")))</f>
        <v/>
      </c>
      <c r="T418" s="125"/>
      <c r="U418" s="126"/>
      <c r="V418" s="126"/>
      <c r="W418" s="127"/>
      <c r="X418" s="128" t="str">
        <f t="shared" si="9"/>
        <v>Bronaanpak:
Collectieve maatregelen:
Individuele maatregelen:
PBM's:</v>
      </c>
      <c r="Y418" s="119"/>
      <c r="Z418" s="129"/>
      <c r="AA418" s="125"/>
      <c r="AB418" s="122" t="str">
        <f>IF(Tabel_RIE[[#This Row],[E2]]&gt;0,VLOOKUP(Tabel_RIE[[#This Row],[E2]],Tabel_FK_E[],2,FALSE),"")</f>
        <v/>
      </c>
      <c r="AC418" s="125"/>
      <c r="AD418" s="122" t="str">
        <f>IF(Tabel_RIE[[#This Row],[B2]]&gt;0,VLOOKUP(Tabel_RIE[[#This Row],[B2]],Tabel_FK_B[],2,FALSE),"")</f>
        <v/>
      </c>
      <c r="AE418" s="125"/>
      <c r="AF418" s="122" t="str">
        <f>IF(Tabel_RIE[[#This Row],[W2]]&gt;0,VLOOKUP(Tabel_RIE[[#This Row],[W2]],Tabel_FK_W[],2,FALSE),"")</f>
        <v/>
      </c>
      <c r="AG418"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8" s="122"/>
      <c r="AI418" s="119"/>
      <c r="AJ418" s="127"/>
      <c r="AK418"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8" s="130" t="str">
        <f>IF(AND(Tabel_RIE[[#This Row],[R12]]&gt;=70,Tabel_RIE[[#This Row],[R22]]&lt;70),"Ja","Nee")</f>
        <v>Ja</v>
      </c>
      <c r="AM418" s="130" t="str">
        <f>IF(Tabel_RIE[[#This Row],[R22]]&lt;&gt;"",Tabel_RIE[[#This Row],[R22]],Tabel_RIE[[#This Row],[R12]])</f>
        <v/>
      </c>
    </row>
    <row r="419" spans="2:39" ht="42" customHeight="1" x14ac:dyDescent="0.2">
      <c r="B419" s="118">
        <v>412</v>
      </c>
      <c r="C419" s="119"/>
      <c r="D419" s="119"/>
      <c r="E419" s="119"/>
      <c r="F419" s="119"/>
      <c r="G419" s="119"/>
      <c r="H419" s="119"/>
      <c r="I419" s="119"/>
      <c r="J419" s="119"/>
      <c r="K419" s="120"/>
      <c r="L419" s="121" t="str">
        <f>IF(Tabel_RIE[[#This Row],[E1]]&gt;0,VLOOKUP(Tabel_RIE[[#This Row],[E1]],Tabel_FK_E[],2,FALSE),"")</f>
        <v/>
      </c>
      <c r="M419" s="120"/>
      <c r="N419" s="122" t="str">
        <f>IF(Tabel_RIE[[#This Row],[B1]]&gt;0,VLOOKUP(Tabel_RIE[[#This Row],[B1]],Tabel_FK_B[],2,FALSE),"")</f>
        <v/>
      </c>
      <c r="O419" s="120"/>
      <c r="P419" s="122" t="str">
        <f>IF(Tabel_RIE[[#This Row],[W1]]&gt;0,VLOOKUP(Tabel_RIE[[#This Row],[W1]],Tabel_FK_W[],2,FALSE),"")</f>
        <v/>
      </c>
      <c r="Q41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9" s="122" t="str">
        <f>IF(OR(Tabel_RIE[[#This Row],[E12]]="",Tabel_RIE[[#This Row],[B12]]="",Tabel_RIE[[#This Row],[W12]]=""),"",Tabel_RIE[[#This Row],[E12]]*Tabel_RIE[[#This Row],[B12]]*Tabel_RIE[[#This Row],[W12]])</f>
        <v/>
      </c>
      <c r="S419" s="124" t="str">
        <f>IF(AND(Tabel_RIE[[#This Row],[E12]]="",Tabel_RIE[[#This Row],[R12]]=""),"",IF(AND(OR(Tabel_RIE[[#This Row],[E12]]="",Tabel_RIE[[#This Row],[E12]]&lt;15),OR(Tabel_RIE[[#This Row],[R12]]="",Tabel_RIE[[#This Row],[R12]]&lt;70)),"n.v.t.",IF(OR(Tabel_RIE[[#This Row],[E12]]&gt;=15,Tabel_RIE[[#This Row],[R12]]&gt;=70),"√","fout")))</f>
        <v/>
      </c>
      <c r="T419" s="125"/>
      <c r="U419" s="126"/>
      <c r="V419" s="126"/>
      <c r="W419" s="127"/>
      <c r="X419" s="128" t="str">
        <f t="shared" si="9"/>
        <v>Bronaanpak:
Collectieve maatregelen:
Individuele maatregelen:
PBM's:</v>
      </c>
      <c r="Y419" s="119"/>
      <c r="Z419" s="129"/>
      <c r="AA419" s="125"/>
      <c r="AB419" s="122" t="str">
        <f>IF(Tabel_RIE[[#This Row],[E2]]&gt;0,VLOOKUP(Tabel_RIE[[#This Row],[E2]],Tabel_FK_E[],2,FALSE),"")</f>
        <v/>
      </c>
      <c r="AC419" s="125"/>
      <c r="AD419" s="122" t="str">
        <f>IF(Tabel_RIE[[#This Row],[B2]]&gt;0,VLOOKUP(Tabel_RIE[[#This Row],[B2]],Tabel_FK_B[],2,FALSE),"")</f>
        <v/>
      </c>
      <c r="AE419" s="125"/>
      <c r="AF419" s="122" t="str">
        <f>IF(Tabel_RIE[[#This Row],[W2]]&gt;0,VLOOKUP(Tabel_RIE[[#This Row],[W2]],Tabel_FK_W[],2,FALSE),"")</f>
        <v/>
      </c>
      <c r="AG419" s="12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9" s="122"/>
      <c r="AI419" s="119"/>
      <c r="AJ419" s="127"/>
      <c r="AK419" s="13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9" s="130" t="str">
        <f>IF(AND(Tabel_RIE[[#This Row],[R12]]&gt;=70,Tabel_RIE[[#This Row],[R22]]&lt;70),"Ja","Nee")</f>
        <v>Ja</v>
      </c>
      <c r="AM419" s="130"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R7:R419">
    <cfRule type="containsBlanks" priority="2" stopIfTrue="1">
      <formula>LEN(TRIM(R7))=0</formula>
    </cfRule>
    <cfRule type="expression" dxfId="127" priority="3">
      <formula>R7&lt;20</formula>
    </cfRule>
    <cfRule type="expression" dxfId="126" priority="5">
      <formula>AND(R7&gt;=20,R7&lt;70)</formula>
    </cfRule>
    <cfRule type="expression" dxfId="125" priority="6">
      <formula>AND(R7&gt;=70,R7&lt;200)</formula>
    </cfRule>
    <cfRule type="expression" dxfId="124" priority="7">
      <formula>AND(R7&gt;=200,R7&lt;400)</formula>
    </cfRule>
    <cfRule type="expression" dxfId="123" priority="8">
      <formula>R7&gt;=400</formula>
    </cfRule>
  </conditionalFormatting>
  <conditionalFormatting sqref="S7:S419">
    <cfRule type="containsText" dxfId="122" priority="1" operator="containsText" text="√">
      <formula>NOT(ISERROR(SEARCH("√",S7)))</formula>
    </cfRule>
  </conditionalFormatting>
  <conditionalFormatting sqref="AH28:AH29 AH31:AH419 AH7:AH26">
    <cfRule type="containsBlanks" priority="236" stopIfTrue="1">
      <formula>LEN(TRIM(AH7))=0</formula>
    </cfRule>
    <cfRule type="expression" dxfId="121" priority="237">
      <formula>AH7&lt;20</formula>
    </cfRule>
    <cfRule type="expression" dxfId="120" priority="238">
      <formula>AND(AH7&gt;=20,AH7&lt;70)</formula>
    </cfRule>
    <cfRule type="expression" dxfId="119" priority="239">
      <formula>AND(AH7&gt;=70,AH7&lt;200)</formula>
    </cfRule>
    <cfRule type="expression" dxfId="118" priority="2539">
      <formula>AND(AH7&gt;=200,AH7&lt;400)</formula>
    </cfRule>
    <cfRule type="expression" dxfId="117"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D11"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26 AA28:AA29 AA31:AA419 K7:K419" xr:uid="{00000000-0002-0000-0200-000017000000}">
      <formula1>FK_E</formula1>
    </dataValidation>
    <dataValidation type="list" allowBlank="1" showInputMessage="1" showErrorMessage="1" sqref="AC7:AC26 AC28:AC29 AC31:AC419 M7:M419" xr:uid="{00000000-0002-0000-0200-000018000000}">
      <formula1>FK_B</formula1>
    </dataValidation>
    <dataValidation type="list" allowBlank="1" showInputMessage="1" showErrorMessage="1" sqref="AE7:AE26 AE28:AE29 AE31:AE419 O7:O419" xr:uid="{00000000-0002-0000-0200-000019000000}">
      <formula1>FK_W</formula1>
    </dataValidation>
    <dataValidation type="list" allowBlank="1" showInputMessage="1" showErrorMessage="1" sqref="V7:V26 V28:V29 V31:V419" xr:uid="{00000000-0002-0000-0200-00001A000000}">
      <formula1>"nog niets gepland,Ingepland,In uitvoering,Afgerond"</formula1>
    </dataValidation>
    <dataValidation type="list" allowBlank="1" showInputMessage="1" showErrorMessage="1" sqref="T7:T419"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5"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D8:D29 D31:D39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54" t="s">
        <v>101</v>
      </c>
      <c r="C1" s="189"/>
      <c r="D1" s="189"/>
      <c r="E1" s="189"/>
      <c r="F1" s="189"/>
      <c r="G1" s="189"/>
      <c r="H1" s="189"/>
      <c r="I1" s="189"/>
      <c r="J1" s="189"/>
      <c r="K1" s="189"/>
      <c r="L1" s="189"/>
      <c r="M1" s="189"/>
      <c r="N1" s="189"/>
      <c r="O1" s="189"/>
      <c r="P1" s="189"/>
    </row>
    <row r="2" spans="2:24" x14ac:dyDescent="0.2">
      <c r="B2" s="1"/>
      <c r="C2" s="3"/>
      <c r="D2" s="9"/>
      <c r="E2" s="10"/>
    </row>
    <row r="3" spans="2:24" x14ac:dyDescent="0.2">
      <c r="V3" s="133"/>
      <c r="W3" s="133" t="s">
        <v>102</v>
      </c>
      <c r="X3" s="133" t="s">
        <v>103</v>
      </c>
    </row>
    <row r="4" spans="2:24" x14ac:dyDescent="0.2">
      <c r="V4" s="134" t="s">
        <v>104</v>
      </c>
      <c r="W4" s="135">
        <f>COUNTIF(Tabel_RIE[R12],"&gt;=400")</f>
        <v>0</v>
      </c>
      <c r="X4" s="135">
        <f>COUNTIF(Tabel_RIE[R-actueel],"&gt;=400")</f>
        <v>0</v>
      </c>
    </row>
    <row r="5" spans="2:24" x14ac:dyDescent="0.2">
      <c r="V5" s="134" t="s">
        <v>105</v>
      </c>
      <c r="W5" s="135">
        <f>COUNTIFS(Tabel_RIE[R12],"&gt;=200",Tabel_RIE[R12],"&lt;400")</f>
        <v>0</v>
      </c>
      <c r="X5" s="135">
        <f>COUNTIFS(Tabel_RIE[R-actueel],"&gt;=200",Tabel_RIE[R-actueel],"&lt;400")</f>
        <v>0</v>
      </c>
    </row>
    <row r="6" spans="2:24" x14ac:dyDescent="0.2">
      <c r="V6" s="134" t="s">
        <v>106</v>
      </c>
      <c r="W6" s="135">
        <f>COUNTIFS(Tabel_RIE[R12],"&gt;=70",Tabel_RIE[R12],"&lt;200")</f>
        <v>8</v>
      </c>
      <c r="X6" s="135">
        <f>COUNTIFS(Tabel_RIE[R-actueel],"&gt;=70",Tabel_RIE[R-actueel],"&lt;200")</f>
        <v>6</v>
      </c>
    </row>
    <row r="7" spans="2:24" x14ac:dyDescent="0.2">
      <c r="V7" s="134" t="s">
        <v>107</v>
      </c>
      <c r="W7" s="135">
        <f>COUNTIFS(Tabel_RIE[R12],"&gt;=20",Tabel_RIE[R12],"&lt;70")</f>
        <v>9</v>
      </c>
      <c r="X7" s="135">
        <f>COUNTIFS(Tabel_RIE[R-actueel],"&gt;=20",Tabel_RIE[R-actueel],"&lt;70")</f>
        <v>7</v>
      </c>
    </row>
    <row r="8" spans="2:24" x14ac:dyDescent="0.2">
      <c r="V8" s="134" t="s">
        <v>108</v>
      </c>
      <c r="W8" s="135">
        <f>COUNTIF(Tabel_RIE[R12],"&lt;20")</f>
        <v>7</v>
      </c>
      <c r="X8" s="135">
        <f>COUNTIF(Tabel_RIE[R-actueel],"&lt;20")</f>
        <v>7</v>
      </c>
    </row>
    <row r="34" spans="22:23" x14ac:dyDescent="0.2">
      <c r="V34" s="133"/>
      <c r="W34" s="136" t="s">
        <v>109</v>
      </c>
    </row>
    <row r="35" spans="22:23" x14ac:dyDescent="0.2">
      <c r="V35" s="137" t="s">
        <v>110</v>
      </c>
      <c r="W35" s="138">
        <f>COUNTIF(Tabel_RIE[R-volledig],"Ja")</f>
        <v>19</v>
      </c>
    </row>
    <row r="36" spans="22:23" x14ac:dyDescent="0.2">
      <c r="V36" s="137" t="s">
        <v>111</v>
      </c>
      <c r="W36" s="138">
        <f>COUNTIF(Tabel_RIE[R-volledig],"Nee")</f>
        <v>390</v>
      </c>
    </row>
    <row r="39" spans="22:23" x14ac:dyDescent="0.2">
      <c r="V39" s="133"/>
      <c r="W39" s="136" t="s">
        <v>109</v>
      </c>
    </row>
    <row r="40" spans="22:23" x14ac:dyDescent="0.2">
      <c r="V40" s="137" t="s">
        <v>112</v>
      </c>
      <c r="W40" s="138">
        <f>COUNTIF(Tabel_RIE[Reductie],"Ja")</f>
        <v>391</v>
      </c>
    </row>
    <row r="41" spans="22:23" x14ac:dyDescent="0.2">
      <c r="V41" s="137" t="s">
        <v>113</v>
      </c>
      <c r="W41" s="138">
        <f>COUNTIF(Tabel_RIE[Reductie],"Nee")</f>
        <v>18</v>
      </c>
    </row>
    <row r="48" spans="22:23" x14ac:dyDescent="0.2">
      <c r="V48" s="133"/>
      <c r="W48" s="136" t="s">
        <v>109</v>
      </c>
    </row>
    <row r="49" spans="22:23" x14ac:dyDescent="0.2">
      <c r="V49" s="137" t="s">
        <v>114</v>
      </c>
      <c r="W49" s="139" t="e">
        <f>COUNTIF(#REF!,V49)</f>
        <v>#REF!</v>
      </c>
    </row>
    <row r="50" spans="22:23" x14ac:dyDescent="0.2">
      <c r="V50" s="137" t="s">
        <v>115</v>
      </c>
      <c r="W50" s="139" t="e">
        <f>COUNTIF(#REF!,V50)</f>
        <v>#REF!</v>
      </c>
    </row>
    <row r="51" spans="22:23" x14ac:dyDescent="0.2">
      <c r="V51" s="137" t="s">
        <v>116</v>
      </c>
      <c r="W51" s="139" t="e">
        <f>COUNTIF(#REF!,V51)</f>
        <v>#REF!</v>
      </c>
    </row>
    <row r="52" spans="22:23" x14ac:dyDescent="0.2">
      <c r="V52" s="137" t="s">
        <v>117</v>
      </c>
      <c r="W52" s="139" t="e">
        <f>COUNTIF(#REF!,V52)</f>
        <v>#REF!</v>
      </c>
    </row>
    <row r="58" spans="22:23" x14ac:dyDescent="0.2">
      <c r="V58" s="133"/>
      <c r="W58" s="136" t="s">
        <v>109</v>
      </c>
    </row>
    <row r="59" spans="22:23" x14ac:dyDescent="0.2">
      <c r="V59" s="137" t="s">
        <v>118</v>
      </c>
      <c r="W59" s="139">
        <f>COUNTIF(Tabel_RIE[E1],V59)</f>
        <v>1</v>
      </c>
    </row>
    <row r="60" spans="22:23" x14ac:dyDescent="0.2">
      <c r="V60" s="137" t="s">
        <v>96</v>
      </c>
      <c r="W60" s="139">
        <f>COUNTIF(Tabel_RIE[E1],V60)</f>
        <v>8</v>
      </c>
    </row>
    <row r="61" spans="22:23" x14ac:dyDescent="0.2">
      <c r="V61" s="137" t="s">
        <v>119</v>
      </c>
      <c r="W61" s="139">
        <f>COUNTIF(Tabel_RIE[E1],V61)</f>
        <v>5</v>
      </c>
    </row>
    <row r="62" spans="22:23" x14ac:dyDescent="0.2">
      <c r="V62" s="137" t="s">
        <v>89</v>
      </c>
      <c r="W62" s="139">
        <f>COUNTIF(Tabel_RIE[E1],V62)</f>
        <v>10</v>
      </c>
    </row>
    <row r="63" spans="22:23" x14ac:dyDescent="0.2">
      <c r="V63" s="137" t="s">
        <v>120</v>
      </c>
      <c r="W63" s="139">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121</v>
      </c>
    </row>
    <row r="5" spans="2:2" s="45" customFormat="1" ht="178.2" x14ac:dyDescent="0.3">
      <c r="B5" s="38" t="s">
        <v>122</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topLeftCell="A22"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29</v>
      </c>
    </row>
    <row r="5" spans="2:8" ht="32.4" x14ac:dyDescent="0.2">
      <c r="B5" s="190" t="s">
        <v>123</v>
      </c>
      <c r="C5" s="191"/>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192" t="s">
        <v>124</v>
      </c>
      <c r="C7" s="193"/>
      <c r="H7" s="41" t="str">
        <f t="shared" si="0"/>
        <v>Definities veiligheidsdomeinen</v>
      </c>
    </row>
    <row r="8" spans="2:8" ht="11.25" customHeight="1" x14ac:dyDescent="0.2">
      <c r="B8" s="43"/>
      <c r="C8" s="44"/>
      <c r="H8" s="41"/>
    </row>
    <row r="9" spans="2:8" ht="32.4" x14ac:dyDescent="0.2">
      <c r="B9" s="190" t="s">
        <v>125</v>
      </c>
      <c r="C9" s="191"/>
      <c r="H9" s="41" t="str">
        <f>B9</f>
        <v>NB Onderstaande veiligheidsdomeinen zijn van toepassing gedurende alle levensfasen van een object (kunstwerk, (vaar)wegvak, machine, installatie, etc.)</v>
      </c>
    </row>
    <row r="11" spans="2:8" ht="64.8" x14ac:dyDescent="0.2">
      <c r="B11" s="43" t="s">
        <v>84</v>
      </c>
      <c r="C11" s="41" t="s">
        <v>126</v>
      </c>
    </row>
    <row r="12" spans="2:8" ht="48.6" x14ac:dyDescent="0.2">
      <c r="B12" s="43" t="s">
        <v>127</v>
      </c>
      <c r="C12" s="41" t="s">
        <v>128</v>
      </c>
    </row>
    <row r="13" spans="2:8" ht="48.6" x14ac:dyDescent="0.2">
      <c r="B13" s="43" t="s">
        <v>129</v>
      </c>
      <c r="C13" s="41" t="s">
        <v>130</v>
      </c>
    </row>
    <row r="14" spans="2:8" ht="48.6" x14ac:dyDescent="0.2">
      <c r="B14" s="43" t="s">
        <v>131</v>
      </c>
      <c r="C14" s="41" t="s">
        <v>132</v>
      </c>
    </row>
    <row r="15" spans="2:8" ht="64.8" x14ac:dyDescent="0.2">
      <c r="B15" s="43" t="s">
        <v>133</v>
      </c>
      <c r="C15" s="41" t="s">
        <v>134</v>
      </c>
    </row>
    <row r="16" spans="2:8" ht="30" customHeight="1" x14ac:dyDescent="0.2">
      <c r="B16" s="43" t="s">
        <v>135</v>
      </c>
      <c r="C16" s="41" t="s">
        <v>136</v>
      </c>
    </row>
    <row r="17" spans="2:3" ht="48.6" x14ac:dyDescent="0.2">
      <c r="B17" s="43" t="s">
        <v>137</v>
      </c>
      <c r="C17" s="41" t="s">
        <v>138</v>
      </c>
    </row>
    <row r="18" spans="2:3" ht="48.6" x14ac:dyDescent="0.2">
      <c r="B18" s="43" t="s">
        <v>139</v>
      </c>
      <c r="C18" s="41" t="s">
        <v>140</v>
      </c>
    </row>
    <row r="19" spans="2:3" ht="48.6" x14ac:dyDescent="0.2">
      <c r="B19" s="43" t="s">
        <v>141</v>
      </c>
      <c r="C19" s="41" t="s">
        <v>142</v>
      </c>
    </row>
    <row r="20" spans="2:3" ht="81" x14ac:dyDescent="0.2">
      <c r="B20" s="43" t="s">
        <v>97</v>
      </c>
      <c r="C20" s="41" t="s">
        <v>143</v>
      </c>
    </row>
    <row r="21" spans="2:3" ht="16.2" x14ac:dyDescent="0.2">
      <c r="B21" s="43" t="s">
        <v>144</v>
      </c>
      <c r="C21" s="41" t="s">
        <v>145</v>
      </c>
    </row>
    <row r="22" spans="2:3" ht="81" x14ac:dyDescent="0.2">
      <c r="B22" s="43" t="s">
        <v>146</v>
      </c>
      <c r="C22" s="41" t="s">
        <v>147</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topLeftCell="A2"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55</v>
      </c>
    </row>
    <row r="5" spans="2:9" ht="111.75" customHeight="1" x14ac:dyDescent="0.2">
      <c r="B5" s="194" t="s">
        <v>148</v>
      </c>
      <c r="C5" s="195"/>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149</v>
      </c>
    </row>
    <row r="8" spans="2:9" ht="32.4" x14ac:dyDescent="0.3">
      <c r="B8" s="14" t="s">
        <v>150</v>
      </c>
    </row>
    <row r="9" spans="2:9" ht="32.4" x14ac:dyDescent="0.3">
      <c r="B9" s="14" t="s">
        <v>151</v>
      </c>
    </row>
    <row r="10" spans="2:9" ht="32.4" x14ac:dyDescent="0.3">
      <c r="B10" s="14" t="s">
        <v>152</v>
      </c>
    </row>
    <row r="11" spans="2:9" ht="32.4" x14ac:dyDescent="0.3">
      <c r="B11" s="14" t="s">
        <v>153</v>
      </c>
    </row>
    <row r="12" spans="2:9" ht="32.4" x14ac:dyDescent="0.3">
      <c r="B12" s="14" t="s">
        <v>154</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56</v>
      </c>
    </row>
    <row r="5" spans="2:8" ht="308.25" customHeight="1" x14ac:dyDescent="0.3">
      <c r="B5" s="194" t="s">
        <v>155</v>
      </c>
      <c r="C5" s="195"/>
      <c r="D5" s="195"/>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149</v>
      </c>
      <c r="C7" s="17" t="s">
        <v>56</v>
      </c>
    </row>
    <row r="8" spans="2:8" ht="32.4" x14ac:dyDescent="0.2">
      <c r="B8" s="36" t="s">
        <v>150</v>
      </c>
      <c r="C8" s="36" t="s">
        <v>156</v>
      </c>
    </row>
    <row r="9" spans="2:8" ht="32.4" x14ac:dyDescent="0.2">
      <c r="B9" s="36" t="s">
        <v>151</v>
      </c>
      <c r="C9" s="36" t="s">
        <v>157</v>
      </c>
    </row>
    <row r="10" spans="2:8" ht="32.4" x14ac:dyDescent="0.2">
      <c r="B10" s="36" t="s">
        <v>152</v>
      </c>
      <c r="C10" s="36" t="s">
        <v>158</v>
      </c>
    </row>
    <row r="11" spans="2:8" ht="32.4" x14ac:dyDescent="0.2">
      <c r="B11" s="36" t="s">
        <v>153</v>
      </c>
      <c r="C11" s="36" t="s">
        <v>159</v>
      </c>
    </row>
    <row r="12" spans="2:8" ht="32.4" x14ac:dyDescent="0.2">
      <c r="B12" s="36" t="s">
        <v>154</v>
      </c>
      <c r="C12" s="36" t="s">
        <v>160</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2"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161</v>
      </c>
      <c r="C3"/>
      <c r="D3"/>
      <c r="E3"/>
      <c r="F3"/>
      <c r="G3"/>
    </row>
    <row r="4" spans="2:17" ht="11.25" customHeight="1" x14ac:dyDescent="0.45">
      <c r="B4" s="6"/>
      <c r="C4"/>
      <c r="D4"/>
      <c r="E4"/>
      <c r="F4"/>
      <c r="G4"/>
    </row>
    <row r="5" spans="2:17" ht="162" x14ac:dyDescent="0.2">
      <c r="B5" s="196" t="s">
        <v>162</v>
      </c>
      <c r="C5" s="196"/>
      <c r="D5" s="196"/>
      <c r="E5" s="196"/>
      <c r="F5" s="196"/>
      <c r="G5" s="196"/>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196" t="s">
        <v>163</v>
      </c>
      <c r="C7" s="196"/>
      <c r="D7" s="196"/>
      <c r="E7" s="196"/>
      <c r="F7" s="196"/>
      <c r="G7" s="196"/>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196" t="s">
        <v>164</v>
      </c>
      <c r="C8" s="196"/>
      <c r="D8" s="196"/>
      <c r="E8" s="196"/>
      <c r="F8" s="196"/>
      <c r="G8" s="196"/>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197" t="s">
        <v>165</v>
      </c>
      <c r="C9" s="197"/>
      <c r="D9" s="197"/>
      <c r="E9" s="197"/>
      <c r="F9" s="197"/>
      <c r="G9" s="197"/>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196" t="s">
        <v>166</v>
      </c>
      <c r="C11" s="196"/>
      <c r="D11" s="196"/>
      <c r="E11" s="196"/>
      <c r="F11" s="196"/>
      <c r="G11" s="196"/>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196" t="s">
        <v>167</v>
      </c>
      <c r="C12" s="196"/>
      <c r="D12" s="196"/>
      <c r="E12" s="196"/>
      <c r="F12" s="196"/>
      <c r="G12" s="196"/>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149</v>
      </c>
      <c r="C14" s="18" t="s">
        <v>168</v>
      </c>
      <c r="D14" s="18" t="s">
        <v>32</v>
      </c>
      <c r="E14" s="18" t="s">
        <v>169</v>
      </c>
      <c r="F14" s="18" t="s">
        <v>170</v>
      </c>
      <c r="G14" s="18" t="s">
        <v>46</v>
      </c>
    </row>
    <row r="15" spans="2:17" ht="63" x14ac:dyDescent="0.2">
      <c r="B15" s="16" t="s">
        <v>150</v>
      </c>
      <c r="C15" s="16" t="s">
        <v>156</v>
      </c>
      <c r="D15" s="16" t="s">
        <v>171</v>
      </c>
      <c r="E15" s="16" t="s">
        <v>172</v>
      </c>
      <c r="F15" s="16" t="s">
        <v>173</v>
      </c>
      <c r="G15" s="16" t="s">
        <v>88</v>
      </c>
    </row>
    <row r="16" spans="2:17" ht="50.4" x14ac:dyDescent="0.2">
      <c r="B16" s="16" t="s">
        <v>151</v>
      </c>
      <c r="C16" s="16" t="s">
        <v>157</v>
      </c>
      <c r="D16" s="16" t="s">
        <v>174</v>
      </c>
      <c r="E16" s="16" t="s">
        <v>175</v>
      </c>
      <c r="F16" s="16" t="s">
        <v>176</v>
      </c>
      <c r="G16" s="16" t="s">
        <v>177</v>
      </c>
    </row>
    <row r="17" spans="2:7" ht="63" x14ac:dyDescent="0.2">
      <c r="B17" s="16" t="s">
        <v>152</v>
      </c>
      <c r="C17" s="16" t="s">
        <v>158</v>
      </c>
      <c r="D17" s="16" t="s">
        <v>178</v>
      </c>
      <c r="E17" s="16" t="s">
        <v>179</v>
      </c>
      <c r="F17" s="16" t="s">
        <v>180</v>
      </c>
      <c r="G17" s="16" t="s">
        <v>181</v>
      </c>
    </row>
    <row r="18" spans="2:7" ht="50.4" x14ac:dyDescent="0.2">
      <c r="B18" s="16" t="s">
        <v>153</v>
      </c>
      <c r="C18" s="16" t="s">
        <v>159</v>
      </c>
      <c r="D18" s="16" t="s">
        <v>182</v>
      </c>
      <c r="E18" s="16" t="s">
        <v>183</v>
      </c>
      <c r="F18" s="16" t="s">
        <v>184</v>
      </c>
      <c r="G18" s="16" t="s">
        <v>177</v>
      </c>
    </row>
    <row r="19" spans="2:7" ht="50.4" x14ac:dyDescent="0.2">
      <c r="B19" s="16" t="s">
        <v>185</v>
      </c>
      <c r="C19" s="16" t="s">
        <v>160</v>
      </c>
      <c r="D19" s="16" t="s">
        <v>186</v>
      </c>
      <c r="E19" s="16" t="s">
        <v>187</v>
      </c>
      <c r="F19" s="16" t="s">
        <v>188</v>
      </c>
      <c r="G19" s="16" t="s">
        <v>88</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8"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189</v>
      </c>
    </row>
    <row r="5" spans="2:8" ht="97.2" x14ac:dyDescent="0.2">
      <c r="B5" s="194" t="s">
        <v>190</v>
      </c>
      <c r="C5" s="194"/>
      <c r="H5" s="38" t="str">
        <f>B5</f>
        <v xml:space="preserve">Selecteer in kolom “BRF” de relevante Basis Risico Factor (BRF)
Als er meerdere BRF’s van toepassing zijn dan selecteer je de optie “meerdere BRF’s”
Definitie van de BRF’s:
</v>
      </c>
    </row>
    <row r="6" spans="2:8" ht="16.2" x14ac:dyDescent="0.2">
      <c r="B6" s="37" t="s">
        <v>191</v>
      </c>
      <c r="C6" s="200" t="s">
        <v>192</v>
      </c>
      <c r="D6" s="199"/>
      <c r="H6" s="38" t="str">
        <f>C6</f>
        <v>Omschrijving</v>
      </c>
    </row>
    <row r="7" spans="2:8" ht="97.2" x14ac:dyDescent="0.2">
      <c r="B7" s="36" t="s">
        <v>193</v>
      </c>
      <c r="C7" s="198" t="s">
        <v>194</v>
      </c>
      <c r="D7" s="199"/>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195</v>
      </c>
      <c r="C8" s="198" t="s">
        <v>196</v>
      </c>
      <c r="D8" s="199"/>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197</v>
      </c>
      <c r="C9" s="198" t="s">
        <v>198</v>
      </c>
      <c r="D9" s="199"/>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199</v>
      </c>
      <c r="C10" s="198" t="s">
        <v>200</v>
      </c>
      <c r="D10" s="199"/>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201</v>
      </c>
      <c r="C11" s="198" t="s">
        <v>202</v>
      </c>
      <c r="D11" s="199"/>
      <c r="H11" s="38" t="str">
        <f t="shared" si="0"/>
        <v xml:space="preserve">Het verstrekken van de juiste training en instructie aan diegenen die dit daadwerkelijk nodig hebben en de gelegenheid geven om ervaring op te doen.
</v>
      </c>
    </row>
    <row r="12" spans="2:8" ht="64.8" x14ac:dyDescent="0.2">
      <c r="B12" s="36" t="s">
        <v>203</v>
      </c>
      <c r="C12" s="198" t="s">
        <v>204</v>
      </c>
      <c r="D12" s="199"/>
      <c r="H12" s="38" t="str">
        <f t="shared" si="0"/>
        <v xml:space="preserve">De wijze waarop materiaal is ontworpen en componenten zijn samengesteld kunnen operaties moeizaam doen verlopen of oneigenlijk gebruik in de hand werken.
</v>
      </c>
    </row>
    <row r="13" spans="2:8" ht="64.8" x14ac:dyDescent="0.2">
      <c r="B13" s="36" t="s">
        <v>205</v>
      </c>
      <c r="C13" s="198" t="s">
        <v>206</v>
      </c>
      <c r="D13" s="199"/>
      <c r="H13" s="38" t="str">
        <f t="shared" si="0"/>
        <v xml:space="preserve">Kwaliteit, conditie, beschikbaarheid en actualiteit versus verwachte levensduur van materialen, gereedschappen en componenten van installaties.
</v>
      </c>
    </row>
    <row r="14" spans="2:8" ht="64.8" x14ac:dyDescent="0.2">
      <c r="B14" s="36" t="s">
        <v>207</v>
      </c>
      <c r="C14" s="198" t="s">
        <v>208</v>
      </c>
      <c r="D14" s="199"/>
      <c r="H14" s="38" t="str">
        <f t="shared" si="0"/>
        <v xml:space="preserve">De effectiviteit van de onderhoudsstrategie met betrekking tot planning, beschikbaarheid van mensen en middelen en vormen van onderhoud.
</v>
      </c>
    </row>
    <row r="15" spans="2:8" ht="64.8" x14ac:dyDescent="0.2">
      <c r="B15" s="36" t="s">
        <v>209</v>
      </c>
      <c r="C15" s="198" t="s">
        <v>210</v>
      </c>
      <c r="D15" s="199"/>
      <c r="H15" s="38" t="str">
        <f t="shared" si="0"/>
        <v xml:space="preserve">Orde en netheid van de werkomgeving. Hieronder valt ook het beschikbaar zijn van faciliteiten voor het opruimen, schoonmaken en het verwijderen van afval.
</v>
      </c>
    </row>
    <row r="16" spans="2:8" ht="81" x14ac:dyDescent="0.2">
      <c r="B16" s="36" t="s">
        <v>211</v>
      </c>
      <c r="C16" s="198" t="s">
        <v>212</v>
      </c>
      <c r="D16" s="199"/>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213</v>
      </c>
      <c r="C17" s="198" t="s">
        <v>214</v>
      </c>
      <c r="D17" s="199"/>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215</v>
      </c>
    </row>
    <row r="21" spans="2:8" ht="16.2" x14ac:dyDescent="0.2">
      <c r="B21" s="52" t="s">
        <v>170</v>
      </c>
      <c r="C21" s="52" t="s">
        <v>216</v>
      </c>
    </row>
    <row r="22" spans="2:8" ht="16.2" x14ac:dyDescent="0.2">
      <c r="B22" s="53" t="s">
        <v>173</v>
      </c>
      <c r="C22" s="53" t="s">
        <v>203</v>
      </c>
    </row>
    <row r="23" spans="2:8" ht="16.2" x14ac:dyDescent="0.2">
      <c r="B23" s="53" t="s">
        <v>174</v>
      </c>
      <c r="C23" s="53" t="s">
        <v>207</v>
      </c>
    </row>
    <row r="24" spans="2:8" ht="32.4" x14ac:dyDescent="0.2">
      <c r="B24" s="53" t="s">
        <v>217</v>
      </c>
      <c r="C24" s="53" t="s">
        <v>203</v>
      </c>
    </row>
    <row r="25" spans="2:8" ht="32.4" x14ac:dyDescent="0.2">
      <c r="B25" s="53" t="s">
        <v>218</v>
      </c>
      <c r="C25" s="53" t="s">
        <v>219</v>
      </c>
    </row>
    <row r="26" spans="2:8" ht="32.4" x14ac:dyDescent="0.2">
      <c r="B26" s="53" t="s">
        <v>220</v>
      </c>
      <c r="C26" s="53" t="s">
        <v>213</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5"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5" zoomScaleNormal="100"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221</v>
      </c>
    </row>
    <row r="4" spans="1:12" ht="11.25" customHeight="1" x14ac:dyDescent="0.45">
      <c r="B4" s="7"/>
    </row>
    <row r="5" spans="1:12" ht="78.75" customHeight="1" x14ac:dyDescent="0.2">
      <c r="B5" s="194" t="s">
        <v>222</v>
      </c>
      <c r="C5" s="194"/>
      <c r="D5" s="202"/>
      <c r="F5" s="201" t="s">
        <v>223</v>
      </c>
      <c r="G5" s="195"/>
      <c r="H5" s="195"/>
      <c r="I5" s="195"/>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03"/>
      <c r="C6" s="203"/>
      <c r="D6" s="203"/>
      <c r="F6" s="39"/>
      <c r="G6" s="46"/>
      <c r="H6" s="46"/>
      <c r="I6" s="46"/>
      <c r="K6" s="8"/>
    </row>
    <row r="7" spans="1:12" ht="16.2" x14ac:dyDescent="0.3">
      <c r="B7" s="203"/>
      <c r="C7" s="203"/>
      <c r="D7" s="203"/>
      <c r="F7" s="31" t="s">
        <v>224</v>
      </c>
      <c r="G7" s="32" t="s">
        <v>169</v>
      </c>
      <c r="H7" s="33" t="s">
        <v>225</v>
      </c>
      <c r="I7" s="46"/>
      <c r="K7" s="8"/>
    </row>
    <row r="8" spans="1:12" ht="16.2" x14ac:dyDescent="0.3">
      <c r="B8" s="203"/>
      <c r="C8" s="203"/>
      <c r="D8" s="203"/>
      <c r="F8" s="140" t="s">
        <v>226</v>
      </c>
      <c r="G8" s="141" t="s">
        <v>227</v>
      </c>
      <c r="H8" s="142" t="s">
        <v>228</v>
      </c>
      <c r="I8" s="46"/>
      <c r="K8" s="8"/>
    </row>
    <row r="9" spans="1:12" ht="16.2" x14ac:dyDescent="0.3">
      <c r="B9" s="203"/>
      <c r="C9" s="203"/>
      <c r="D9" s="203"/>
      <c r="F9" s="143" t="s">
        <v>229</v>
      </c>
      <c r="G9" s="141" t="s">
        <v>230</v>
      </c>
      <c r="H9" s="142" t="s">
        <v>231</v>
      </c>
      <c r="I9" s="46"/>
      <c r="K9" s="8"/>
    </row>
    <row r="10" spans="1:12" ht="16.2" x14ac:dyDescent="0.3">
      <c r="B10" s="203"/>
      <c r="C10" s="203"/>
      <c r="D10" s="203"/>
      <c r="F10" s="144" t="s">
        <v>232</v>
      </c>
      <c r="G10" s="141" t="s">
        <v>233</v>
      </c>
      <c r="H10" s="142" t="s">
        <v>234</v>
      </c>
      <c r="I10" s="46"/>
      <c r="K10" s="8"/>
    </row>
    <row r="11" spans="1:12" ht="16.2" x14ac:dyDescent="0.3">
      <c r="B11" s="203"/>
      <c r="C11" s="203"/>
      <c r="D11" s="203"/>
      <c r="F11" s="145" t="s">
        <v>235</v>
      </c>
      <c r="G11" s="141" t="s">
        <v>236</v>
      </c>
      <c r="H11" s="142" t="s">
        <v>237</v>
      </c>
      <c r="I11" s="46"/>
      <c r="K11" s="8"/>
    </row>
    <row r="12" spans="1:12" ht="16.2" x14ac:dyDescent="0.2">
      <c r="B12" s="203"/>
      <c r="C12" s="203"/>
      <c r="D12" s="203"/>
      <c r="F12" s="26" t="s">
        <v>238</v>
      </c>
      <c r="G12" s="27" t="s">
        <v>239</v>
      </c>
      <c r="H12" s="28" t="s">
        <v>240</v>
      </c>
      <c r="K12" s="38"/>
    </row>
    <row r="13" spans="1:12" x14ac:dyDescent="0.2">
      <c r="I13" s="20"/>
    </row>
    <row r="14" spans="1:12" ht="16.2" x14ac:dyDescent="0.3">
      <c r="B14" s="29" t="s">
        <v>192</v>
      </c>
      <c r="C14" s="30" t="s">
        <v>241</v>
      </c>
      <c r="F14" s="201" t="s">
        <v>242</v>
      </c>
      <c r="G14" s="195"/>
      <c r="H14" s="195"/>
      <c r="I14" s="195"/>
    </row>
    <row r="15" spans="1:12" ht="16.2" x14ac:dyDescent="0.3">
      <c r="B15" s="146" t="s">
        <v>118</v>
      </c>
      <c r="C15" s="147">
        <v>1</v>
      </c>
      <c r="F15" s="203"/>
      <c r="G15" s="203"/>
      <c r="H15" s="203"/>
      <c r="I15" s="203"/>
    </row>
    <row r="16" spans="1:12" ht="16.2" x14ac:dyDescent="0.3">
      <c r="B16" s="146" t="s">
        <v>96</v>
      </c>
      <c r="C16" s="147">
        <v>3</v>
      </c>
      <c r="F16" s="203"/>
      <c r="G16" s="203"/>
      <c r="H16" s="203"/>
      <c r="I16" s="203"/>
    </row>
    <row r="17" spans="2:3" ht="16.2" x14ac:dyDescent="0.3">
      <c r="B17" s="146" t="s">
        <v>119</v>
      </c>
      <c r="C17" s="147">
        <v>7</v>
      </c>
    </row>
    <row r="18" spans="2:3" ht="16.2" x14ac:dyDescent="0.3">
      <c r="B18" s="146" t="s">
        <v>89</v>
      </c>
      <c r="C18" s="147">
        <v>15</v>
      </c>
    </row>
    <row r="19" spans="2:3" ht="16.2" x14ac:dyDescent="0.3">
      <c r="B19" s="21" t="s">
        <v>120</v>
      </c>
      <c r="C19" s="22">
        <v>40</v>
      </c>
    </row>
    <row r="20" spans="2:3" ht="16.2" x14ac:dyDescent="0.3">
      <c r="B20" s="19"/>
      <c r="C20" s="23"/>
    </row>
    <row r="21" spans="2:3" ht="16.2" x14ac:dyDescent="0.3">
      <c r="B21" s="29" t="s">
        <v>192</v>
      </c>
      <c r="C21" s="34" t="s">
        <v>243</v>
      </c>
    </row>
    <row r="22" spans="2:3" ht="16.2" x14ac:dyDescent="0.3">
      <c r="B22" s="148" t="s">
        <v>244</v>
      </c>
      <c r="C22" s="149">
        <v>0.5</v>
      </c>
    </row>
    <row r="23" spans="2:3" ht="16.2" x14ac:dyDescent="0.3">
      <c r="B23" s="148" t="s">
        <v>245</v>
      </c>
      <c r="C23" s="149">
        <v>1</v>
      </c>
    </row>
    <row r="24" spans="2:3" ht="16.2" x14ac:dyDescent="0.3">
      <c r="B24" s="148" t="s">
        <v>246</v>
      </c>
      <c r="C24" s="149">
        <v>2</v>
      </c>
    </row>
    <row r="25" spans="2:3" ht="16.2" x14ac:dyDescent="0.3">
      <c r="B25" s="148" t="s">
        <v>93</v>
      </c>
      <c r="C25" s="149">
        <v>3</v>
      </c>
    </row>
    <row r="26" spans="2:3" ht="16.2" x14ac:dyDescent="0.3">
      <c r="B26" s="148" t="s">
        <v>90</v>
      </c>
      <c r="C26" s="149">
        <v>6</v>
      </c>
    </row>
    <row r="27" spans="2:3" ht="16.2" x14ac:dyDescent="0.3">
      <c r="B27" s="24" t="s">
        <v>247</v>
      </c>
      <c r="C27" s="25">
        <v>10</v>
      </c>
    </row>
    <row r="28" spans="2:3" ht="16.2" x14ac:dyDescent="0.3">
      <c r="B28" s="19"/>
      <c r="C28" s="23"/>
    </row>
    <row r="29" spans="2:3" ht="16.2" x14ac:dyDescent="0.3">
      <c r="B29" s="35" t="s">
        <v>192</v>
      </c>
      <c r="C29" s="34" t="s">
        <v>248</v>
      </c>
    </row>
    <row r="30" spans="2:3" ht="16.2" x14ac:dyDescent="0.3">
      <c r="B30" s="148" t="s">
        <v>100</v>
      </c>
      <c r="C30" s="149">
        <v>0.1</v>
      </c>
    </row>
    <row r="31" spans="2:3" ht="16.2" x14ac:dyDescent="0.3">
      <c r="B31" s="148" t="s">
        <v>249</v>
      </c>
      <c r="C31" s="149">
        <v>0.2</v>
      </c>
    </row>
    <row r="32" spans="2:3" ht="16.2" x14ac:dyDescent="0.3">
      <c r="B32" s="148" t="s">
        <v>94</v>
      </c>
      <c r="C32" s="149">
        <v>0.5</v>
      </c>
    </row>
    <row r="33" spans="2:4" ht="16.2" x14ac:dyDescent="0.3">
      <c r="B33" s="148" t="s">
        <v>91</v>
      </c>
      <c r="C33" s="149">
        <v>1</v>
      </c>
    </row>
    <row r="34" spans="2:4" ht="16.2" x14ac:dyDescent="0.3">
      <c r="B34" s="148" t="s">
        <v>250</v>
      </c>
      <c r="C34" s="149">
        <v>3</v>
      </c>
    </row>
    <row r="35" spans="2:4" ht="16.2" x14ac:dyDescent="0.3">
      <c r="B35" s="148" t="s">
        <v>251</v>
      </c>
      <c r="C35" s="149">
        <v>6</v>
      </c>
    </row>
    <row r="36" spans="2:4" ht="16.2" x14ac:dyDescent="0.3">
      <c r="B36" s="24" t="s">
        <v>252</v>
      </c>
      <c r="C36" s="25">
        <v>10</v>
      </c>
    </row>
    <row r="37" spans="2:4" ht="15" customHeight="1" x14ac:dyDescent="0.2">
      <c r="B37" s="5"/>
      <c r="C37" s="4"/>
    </row>
    <row r="38" spans="2:4" ht="201" customHeight="1" x14ac:dyDescent="0.2">
      <c r="B38" s="194" t="s">
        <v>253</v>
      </c>
      <c r="C38" s="194"/>
      <c r="D38" s="202"/>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254</v>
      </c>
    </row>
    <row r="5" spans="2:2" ht="210.6" x14ac:dyDescent="0.2">
      <c r="B5" s="38" t="s">
        <v>255</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2"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38</v>
      </c>
    </row>
    <row r="5" spans="2:2" ht="137.25" customHeight="1" x14ac:dyDescent="0.2">
      <c r="B5" s="38" t="s">
        <v>256</v>
      </c>
    </row>
    <row r="6" spans="2:2" ht="113.4" x14ac:dyDescent="0.2">
      <c r="B6" s="38" t="s">
        <v>257</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3"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5"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258</v>
      </c>
    </row>
    <row r="4" spans="2:2" ht="11.25" customHeight="1" x14ac:dyDescent="0.2"/>
    <row r="5" spans="2:2" ht="409.6" x14ac:dyDescent="0.2">
      <c r="B5" s="38" t="s">
        <v>259</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3"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260</v>
      </c>
    </row>
    <row r="5" spans="2:2" ht="32.4" x14ac:dyDescent="0.2">
      <c r="B5" s="38" t="s">
        <v>261</v>
      </c>
    </row>
    <row r="6" spans="2:2" ht="97.2" x14ac:dyDescent="0.2">
      <c r="B6" s="38" t="s">
        <v>262</v>
      </c>
    </row>
    <row r="7" spans="2:2" ht="32.4" x14ac:dyDescent="0.2">
      <c r="B7" s="38" t="s">
        <v>263</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3"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27E68EFD1F9149BD6C6B5E751D4725" ma:contentTypeVersion="2" ma:contentTypeDescription="Create a new document." ma:contentTypeScope="" ma:versionID="4afc66bb0a21f3ec97c34be95efb81c6">
  <xsd:schema xmlns:xsd="http://www.w3.org/2001/XMLSchema" xmlns:xs="http://www.w3.org/2001/XMLSchema" xmlns:p="http://schemas.microsoft.com/office/2006/metadata/properties" xmlns:ns2="7d93928a-5bcf-44d5-9604-232d31dd8f38" targetNamespace="http://schemas.microsoft.com/office/2006/metadata/properties" ma:root="true" ma:fieldsID="d0e3e1d487f18cb6d2b3b39ba7444e85" ns2:_="">
    <xsd:import namespace="7d93928a-5bcf-44d5-9604-232d31dd8f3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93928a-5bcf-44d5-9604-232d31dd8f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28684E-A263-47C6-B09C-FDA1E5B8AD4C}">
  <ds:schemaRefs>
    <ds:schemaRef ds:uri="7d93928a-5bcf-44d5-9604-232d31dd8f38"/>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3A350493-BD1F-49D3-A1E0-798D30CF5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93928a-5bcf-44d5-9604-232d31dd8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BRF</vt:lpstr>
      <vt:lpstr>FK_B</vt:lpstr>
      <vt:lpstr>FK_E</vt:lpstr>
      <vt:lpstr>FK_W</vt:lpstr>
      <vt:lpstr>Allocatie!Print_Area</vt:lpstr>
      <vt:lpstr>BRF!Print_Area</vt:lpstr>
      <vt:lpstr>'Bron '!Print_Area</vt:lpstr>
      <vt:lpstr>Dashboard!Print_Area</vt:lpstr>
      <vt:lpstr>Gevaar_Risico_Oorzaak_Effect!Print_Area</vt:lpstr>
      <vt:lpstr>'Locatie_Specifieke plek'!Print_Area</vt:lpstr>
      <vt:lpstr>Maatregelen!Print_Area</vt:lpstr>
      <vt:lpstr>'SCB-toets'!Print_Area</vt:lpstr>
      <vt:lpstr>Status!Print_Area</vt:lpstr>
      <vt:lpstr>Veiligheidsdomein!Print_Area</vt:lpstr>
      <vt:lpstr>'VS, Fine &amp; Kinney'!Print_Area</vt:lpstr>
      <vt:lpstr>Werkzaamheden!Print_Area</vt:lpstr>
      <vt:lpstr>'Werkblad RI&amp;E'!Print_Titles</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Daan van Wieringen</cp:lastModifiedBy>
  <cp:revision/>
  <dcterms:created xsi:type="dcterms:W3CDTF">2014-08-20T20:28:49Z</dcterms:created>
  <dcterms:modified xsi:type="dcterms:W3CDTF">2023-05-07T13:23:03Z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0x0101009727E68EFD1F9149BD6C6B5E751D4725</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ies>
</file>